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f9f9bf74900999e9/Desktop/TEMAS PRESUPUESTARIOS 2025/AVANCE TRIMESTRAL/4RTO TRIMESTRE  OCTUBRE-DICIEMBRE/"/>
    </mc:Choice>
  </mc:AlternateContent>
  <xr:revisionPtr revIDLastSave="45" documentId="11_11676621A0C550ADAA63156B9EDC67450A2485E3" xr6:coauthVersionLast="47" xr6:coauthVersionMax="47" xr10:uidLastSave="{2B660527-C03F-4D0C-B572-3BE4F079831A}"/>
  <bookViews>
    <workbookView xWindow="-120" yWindow="-120" windowWidth="29040" windowHeight="15720" activeTab="7" xr2:uid="{00000000-000D-0000-FFFF-FFFF00000000}"/>
  </bookViews>
  <sheets>
    <sheet name=" 2.2.1.1.5" sheetId="57" r:id="rId1"/>
    <sheet name="2.2.1.1.5 (2)" sheetId="63" r:id="rId2"/>
    <sheet name=" 2.2.1.1.5.1" sheetId="64" r:id="rId3"/>
    <sheet name=" 2.2.1.1.5.2" sheetId="65" r:id="rId4"/>
    <sheet name=" 2.2.1.1.5.2 (2)" sheetId="66" r:id="rId5"/>
    <sheet name=" 2.2.1.1.5.3" sheetId="67" r:id="rId6"/>
    <sheet name=" 2.2.1.1.5.3 (2)" sheetId="69" r:id="rId7"/>
    <sheet name=" 2.2.1.1.5.4" sheetId="68" r:id="rId8"/>
    <sheet name="INSTRUCTIVO" sheetId="56" r:id="rId9"/>
  </sheets>
  <definedNames>
    <definedName name="_xlnm.Print_Area" localSheetId="0">' 2.2.1.1.5'!$B$2:$H$53</definedName>
    <definedName name="_xlnm.Print_Area" localSheetId="2">' 2.2.1.1.5.1'!$B$2:$H$53</definedName>
    <definedName name="_xlnm.Print_Area" localSheetId="3">' 2.2.1.1.5.2'!$B$2:$H$53</definedName>
    <definedName name="_xlnm.Print_Area" localSheetId="4">' 2.2.1.1.5.2 (2)'!$B$2:$H$53</definedName>
    <definedName name="_xlnm.Print_Area" localSheetId="5">' 2.2.1.1.5.3'!$B$2:$H$53</definedName>
    <definedName name="_xlnm.Print_Area" localSheetId="6">' 2.2.1.1.5.3 (2)'!$B$2:$H$53</definedName>
    <definedName name="_xlnm.Print_Area" localSheetId="7">' 2.2.1.1.5.4'!$B$2:$H$53</definedName>
    <definedName name="_xlnm.Print_Area" localSheetId="1">'2.2.1.1.5 (2)'!$B$2:$H$53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7" i="69" l="1"/>
  <c r="G27" i="68"/>
  <c r="I27" i="67" l="1"/>
  <c r="G27" i="67"/>
  <c r="I27" i="66"/>
  <c r="G27" i="66"/>
  <c r="I27" i="65"/>
  <c r="G27" i="65"/>
  <c r="I27" i="64" l="1"/>
  <c r="G27" i="64"/>
  <c r="I27" i="63" l="1"/>
  <c r="G27" i="63"/>
  <c r="G27" i="57"/>
  <c r="I27" i="57" l="1"/>
</calcChain>
</file>

<file path=xl/sharedStrings.xml><?xml version="1.0" encoding="utf-8"?>
<sst xmlns="http://schemas.openxmlformats.org/spreadsheetml/2006/main" count="863" uniqueCount="165">
  <si>
    <t>Ficha de Indicador de Desempeño. FID 2025</t>
  </si>
  <si>
    <t>CLAVE Y NOMBRE DEL INDICADOR</t>
  </si>
  <si>
    <t>NOMBRE DEL PROGRAMA PRESUPUESTARIO ANUAL (PPA)</t>
  </si>
  <si>
    <t>UNIDAD RESPONSABLE</t>
  </si>
  <si>
    <t>NIVEL DE LA MIR QUE ATIENDE EL INDICADOR</t>
  </si>
  <si>
    <t>Seleccionar los Criterios CREMAA que cumple el Indicador.</t>
  </si>
  <si>
    <t>Claridad.</t>
  </si>
  <si>
    <t>Relevancia.</t>
  </si>
  <si>
    <t>Economía.</t>
  </si>
  <si>
    <t>Monitoreable</t>
  </si>
  <si>
    <t>Adecuado.</t>
  </si>
  <si>
    <t>Aportación Marginal.</t>
  </si>
  <si>
    <t>(         )</t>
  </si>
  <si>
    <r>
      <rPr>
        <sz val="9"/>
        <color theme="1"/>
        <rFont val="Calibri"/>
        <family val="2"/>
        <scheme val="minor"/>
      </rPr>
      <t xml:space="preserve">Seleccionar una de las </t>
    </r>
    <r>
      <rPr>
        <b/>
        <sz val="9"/>
        <color theme="1"/>
        <rFont val="Calibri"/>
        <family val="2"/>
        <scheme val="minor"/>
      </rPr>
      <t xml:space="preserve">Dimensiones </t>
    </r>
    <r>
      <rPr>
        <sz val="9"/>
        <color theme="1"/>
        <rFont val="Calibri"/>
        <family val="2"/>
        <scheme val="minor"/>
      </rPr>
      <t>que mide el Indicador.</t>
    </r>
  </si>
  <si>
    <r>
      <rPr>
        <sz val="9"/>
        <color theme="1"/>
        <rFont val="Calibri"/>
        <family val="2"/>
        <scheme val="minor"/>
      </rPr>
      <t>Seleccionar el</t>
    </r>
    <r>
      <rPr>
        <b/>
        <sz val="9"/>
        <color theme="1"/>
        <rFont val="Calibri"/>
        <family val="2"/>
        <scheme val="minor"/>
      </rPr>
      <t xml:space="preserve"> Tipo de indicador.</t>
    </r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</si>
  <si>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</si>
  <si>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</si>
  <si>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</si>
  <si>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</si>
  <si>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</si>
  <si>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)</t>
  </si>
  <si>
    <t xml:space="preserve"> (         )</t>
  </si>
  <si>
    <t>Seleccionar el compartamiento del Indicador hacia la meta
(ascendente o descendente)</t>
  </si>
  <si>
    <t>Tipo de valor de la meta.</t>
  </si>
  <si>
    <t>Ascendente</t>
  </si>
  <si>
    <t>Absoluta</t>
  </si>
  <si>
    <t>Relativa</t>
  </si>
  <si>
    <t>(     SÍ     )</t>
  </si>
  <si>
    <t>(    SÍ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</si>
  <si>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</si>
  <si>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</si>
  <si>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</si>
  <si>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</si>
  <si>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Porcentaje</t>
  </si>
  <si>
    <t>Anual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</si>
  <si>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</si>
  <si>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</si>
  <si>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</si>
  <si>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</si>
  <si>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</si>
  <si>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</si>
  <si>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</si>
  <si>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</si>
  <si>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</si>
  <si>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mayor o igual a 70%</t>
  </si>
  <si>
    <t>entre 50%  y 70%</t>
  </si>
  <si>
    <t xml:space="preserve"> menor o igual  a 50%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</si>
  <si>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</si>
  <si>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</si>
  <si>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</si>
  <si>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</si>
  <si>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</si>
  <si>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</si>
  <si>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</si>
  <si>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MINIGRAFICAS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</si>
  <si>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</si>
  <si>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</si>
  <si>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</si>
  <si>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</si>
  <si>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</si>
  <si>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</si>
  <si>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</si>
  <si>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</si>
  <si>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</si>
  <si>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Nombre del responsable del diseño del Indicador</t>
  </si>
  <si>
    <t>Unidad administrativa del responsable</t>
  </si>
  <si>
    <t>Puesto del responsable</t>
  </si>
  <si>
    <t>Director</t>
  </si>
  <si>
    <t>Correo electrónico del responsable</t>
  </si>
  <si>
    <t>Teléfono del responsable</t>
  </si>
  <si>
    <t xml:space="preserve">Firma del Responsable </t>
  </si>
  <si>
    <t>CONCEPTO</t>
  </si>
  <si>
    <t>FORMATO</t>
  </si>
  <si>
    <t>COLUMNA</t>
  </si>
  <si>
    <t>MIR</t>
  </si>
  <si>
    <t>En la columna b se encuentran los niveles de la mir (fin, proposito, componente y actividad)</t>
  </si>
  <si>
    <r>
      <t xml:space="preserve">En la columna </t>
    </r>
    <r>
      <rPr>
        <b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se encuentran las deficiones de los indicadores</t>
    </r>
  </si>
  <si>
    <r>
      <t>En la columna</t>
    </r>
    <r>
      <rPr>
        <b/>
        <sz val="11"/>
        <color theme="1"/>
        <rFont val="Calibri"/>
        <family val="2"/>
        <scheme val="minor"/>
      </rPr>
      <t xml:space="preserve"> H </t>
    </r>
    <r>
      <rPr>
        <sz val="11"/>
        <color theme="1"/>
        <rFont val="Calibri"/>
        <family val="2"/>
        <scheme val="minor"/>
      </rPr>
      <t>se encuentran los metodos de calculo de los indicadores. Copia y pegar el que corresponda al nivel</t>
    </r>
  </si>
  <si>
    <t>mir</t>
  </si>
  <si>
    <r>
      <t xml:space="preserve">va la palabra </t>
    </r>
    <r>
      <rPr>
        <b/>
        <sz val="11"/>
        <color theme="1"/>
        <rFont val="Calibri"/>
        <family val="2"/>
        <scheme val="minor"/>
      </rPr>
      <t>porcentaje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</si>
  <si>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se encuentra la frecuencia de medición de los indicadores puede ser trimestral o semestral según el indicador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</si>
  <si>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se encuentran los valores de los años 2022, 2023 y 2024, para esta ficha se pondra el valor del año 2022</t>
    </r>
  </si>
  <si>
    <t>año</t>
  </si>
  <si>
    <t>se pondra el año 2022</t>
  </si>
  <si>
    <r>
      <t xml:space="preserve">En la columna </t>
    </r>
    <r>
      <rPr>
        <b/>
        <sz val="11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 xml:space="preserve"> se encuentra el valor absoluto de la meta al año 2025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</si>
  <si>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 xml:space="preserve">K </t>
    </r>
    <r>
      <rPr>
        <sz val="11"/>
        <color theme="1"/>
        <rFont val="Calibri"/>
        <family val="2"/>
        <scheme val="minor"/>
      </rPr>
      <t>se encuentra el valor relativo de la meta al año 2025, este valor estara en porcentaje</t>
    </r>
  </si>
  <si>
    <t>Para esta ficha se pondra el año 2025</t>
  </si>
  <si>
    <r>
      <t xml:space="preserve">En la columna </t>
    </r>
    <r>
      <rPr>
        <b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se ecuentra el dato de esta fila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</si>
  <si>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>H</t>
    </r>
  </si>
  <si>
    <t xml:space="preserve"> PMPPR: Porcentaje del mantenimiento de los pozos pluviales realizado. </t>
  </si>
  <si>
    <t xml:space="preserve"> E-PPA 2.2 PROGRAMA DE INFRAESTRUCTURA BÁSICA URBANA, MEJORAMIENTO DE IMAGEN, SERVICIOS PÚBLICOS Y OBRAS PÚBLICAS DIGNAS, SUSTENTABLES E INCLUSIVAS.</t>
  </si>
  <si>
    <t xml:space="preserve"> Secretaría Municipal de Obras Públicas y Servicios
</t>
  </si>
  <si>
    <t>COMPONENTE</t>
  </si>
  <si>
    <t>(   X    )</t>
  </si>
  <si>
    <t>(  X  )</t>
  </si>
  <si>
    <t>(  X   )</t>
  </si>
  <si>
    <t>(   X   )</t>
  </si>
  <si>
    <t>( X )</t>
  </si>
  <si>
    <t xml:space="preserve"> (   X  )</t>
  </si>
  <si>
    <t xml:space="preserve"> (  X  )</t>
  </si>
  <si>
    <t xml:space="preserve"> ( X  )</t>
  </si>
  <si>
    <t xml:space="preserve"> Este indicador nos permite conocer el porcentaje del mantenimiento de los pozos pluviales realizado. </t>
  </si>
  <si>
    <t xml:space="preserve"> PMPPR= (TMPR/TPPM)*100 
</t>
  </si>
  <si>
    <t>TRIMESTRAL</t>
  </si>
  <si>
    <t>Nombre del Documento: Reporte de actividades diarias 
Nombre de quien genera la información: Dirección de Pozos y Limpieza de Playas
Periodicidad con que se genera la información: Diaria
Liga de la página donde se localiza la información o ubicación: Archivero/MBJARC018054</t>
  </si>
  <si>
    <t>Reporte de actividades de coordinacción 2025.</t>
  </si>
  <si>
    <t>Porcentaje (Pozos)</t>
  </si>
  <si>
    <t xml:space="preserve"> TMPR </t>
  </si>
  <si>
    <t xml:space="preserve">  Total de Mantemiento de Pozos Realizado.  </t>
  </si>
  <si>
    <t xml:space="preserve">TPPM </t>
  </si>
  <si>
    <t xml:space="preserve"> Total de Pozos Programados para su Mantenimiento.  </t>
  </si>
  <si>
    <t>C. Arturo Javier Quintero Díaz</t>
  </si>
  <si>
    <t>Dirección de Pozos y Limpieza de Playas</t>
  </si>
  <si>
    <t>pozos.1playas@gmail.com</t>
  </si>
  <si>
    <t xml:space="preserve"> PMCPLR: Porcentaje de metros cuadrados de playas limpias realizado.</t>
  </si>
  <si>
    <t>(     SÍ    )</t>
  </si>
  <si>
    <t xml:space="preserve"> Este indicador nos permite conocer los metros cuadrados de las playas limpias realizado.</t>
  </si>
  <si>
    <t xml:space="preserve"> PMCPLR= (TMCPL/TMCPLR)*100   </t>
  </si>
  <si>
    <t>Trimestral</t>
  </si>
  <si>
    <t xml:space="preserve">TMCPLP </t>
  </si>
  <si>
    <t xml:space="preserve">  Total de Metros Cuadrados de Playas Programados. </t>
  </si>
  <si>
    <t xml:space="preserve"> TMCPLR </t>
  </si>
  <si>
    <t xml:space="preserve">  Total de Metros Cuadrados de Playa Limpia Realizado. </t>
  </si>
  <si>
    <t>ACTIVIDAD</t>
  </si>
  <si>
    <t xml:space="preserve"> PPPR: Porcentaje de los pozos pluviales restaurados.</t>
  </si>
  <si>
    <t xml:space="preserve"> PSLSDP: Porcentaje de servicio de limpieza del sistema  pluvial. </t>
  </si>
  <si>
    <t xml:space="preserve"> PMMLIP: Porcentaje de mantenimiento de metros lineales de interconexión de pozos realizados.</t>
  </si>
  <si>
    <t xml:space="preserve"> PKBRAPP: Porcentaje de Kilos de basura recolectado de los accesos a las playas públicas. </t>
  </si>
  <si>
    <t xml:space="preserve"> PMCSPMRAPP: Porcentaje de metros cubicos de sargazo y pasto marino retirado de los accesos a las playas públicas.                                      </t>
  </si>
  <si>
    <t xml:space="preserve"> PMPVEMMP: Porcentaje de mantenimiento de parque vehicular, equipo menor y maquinaria pesada de la Dirección de pozos y Limpieza de playas. </t>
  </si>
  <si>
    <t xml:space="preserve"> Este indicador nos permite identificar los pozos pluviales dañados y restaurarlos.</t>
  </si>
  <si>
    <t xml:space="preserve"> Este indicador nos permite conocer el porcentaje de servicio de limpiezas del sistema pluvial. </t>
  </si>
  <si>
    <t xml:space="preserve"> Este indicador nos permite conocer el porcentaje del matenimiento de metros lineales de interconexión de los pozos puviales realizados.</t>
  </si>
  <si>
    <t xml:space="preserve"> Este indicador nos permite conocer los kilogramos de basura recolectado de los accesos a las playas públicas.</t>
  </si>
  <si>
    <t xml:space="preserve"> Este indicador nos permite conocer los metros cubicos de sargazo y pasto marino retirado de los accesos a las playas públicas.</t>
  </si>
  <si>
    <t xml:space="preserve"> Este indicador nos permite conocer el porcentaje de mantenimiento realizado.</t>
  </si>
  <si>
    <t xml:space="preserve"> PMPVEMMP= (NMPV+NMEM+NMMP/NMPPVEMMP) *100</t>
  </si>
  <si>
    <t xml:space="preserve"> PMCSPMRAPP= (TMCSPMR/TMCSPME)+100</t>
  </si>
  <si>
    <t xml:space="preserve"> PKBRAPP= (TKBRAPPR/CKBRP)*100   </t>
  </si>
  <si>
    <t xml:space="preserve"> PMMLIP= (TMLIPPR/TMMLIPPPM)/100</t>
  </si>
  <si>
    <t xml:space="preserve"> PSLSP= (NSLPR/NSLSPP)*100</t>
  </si>
  <si>
    <t xml:space="preserve"> PPPR= (NPPR/NPPD)*100</t>
  </si>
  <si>
    <t xml:space="preserve"> NPPD </t>
  </si>
  <si>
    <t xml:space="preserve">  NPPR </t>
  </si>
  <si>
    <t xml:space="preserve"> Número de Pozos Pluviales restaurados. </t>
  </si>
  <si>
    <t xml:space="preserve">  Número de Pozos Pluviales dañados.  </t>
  </si>
  <si>
    <t xml:space="preserve">  NSSLDP </t>
  </si>
  <si>
    <t xml:space="preserve">   Número de servicios de limpieza del sistema pluvial realizados.   </t>
  </si>
  <si>
    <t xml:space="preserve">  Número de servicios de limpiezas del sistema  pluvial programados.</t>
  </si>
  <si>
    <t xml:space="preserve"> NSLSDPP</t>
  </si>
  <si>
    <t xml:space="preserve">   Total de Mantenimiento de Pozos Realizado.</t>
  </si>
  <si>
    <t xml:space="preserve"> TMMLIPPM </t>
  </si>
  <si>
    <t xml:space="preserve"> Total de Mantenimiento de Metros Lineales de Interconexión de Pozos Programados para su Mantenimiento.</t>
  </si>
  <si>
    <t xml:space="preserve">   Total de Kilos de Basura recolectado de los Accesos a las Playas Públicas Realizado.</t>
  </si>
  <si>
    <t xml:space="preserve"> TKBRAPPR</t>
  </si>
  <si>
    <t xml:space="preserve"> TKBRE </t>
  </si>
  <si>
    <t xml:space="preserve">  Total de kilos de Basura Recolectado Estimado.</t>
  </si>
  <si>
    <t xml:space="preserve"> TMCSPMR</t>
  </si>
  <si>
    <t xml:space="preserve">  Total de metros cubicos de sargazo y pasto marino relectado de accesos a las playas públicas.</t>
  </si>
  <si>
    <t xml:space="preserve"> TMCSPME </t>
  </si>
  <si>
    <t xml:space="preserve">  Total de metros cubicos de sargazo y pasto marino.   </t>
  </si>
  <si>
    <t xml:space="preserve"> NMP, NMEM, NMMP</t>
  </si>
  <si>
    <t>Número de mantenimiento de parque vehicular 
 Número de mantenimiento de equipo menor.                  
 Número de mantenimiento de maquinaria pesada.</t>
  </si>
  <si>
    <t xml:space="preserve"> NMPPVEMMP</t>
  </si>
  <si>
    <t xml:space="preserve"> Número de mantenimientos programados de parque vehicular, equipo menor y maquinaria pesada.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</si>
</sst>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F7A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9" fontId="1" fillId="0" borderId="0" xfId="0" applyNumberFormat="1" applyFont="1"/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3" fontId="4" fillId="0" borderId="32" xfId="0" applyNumberFormat="1" applyFont="1" applyBorder="1" applyAlignment="1">
      <alignment horizontal="center" vertical="center" wrapText="1"/>
    </xf>
    <xf numFmtId="10" fontId="4" fillId="6" borderId="8" xfId="0" applyNumberFormat="1" applyFont="1" applyFill="1" applyBorder="1" applyAlignment="1">
      <alignment horizontal="center" vertical="center" wrapText="1"/>
    </xf>
    <xf numFmtId="0" fontId="10" fillId="0" borderId="23" xfId="1" applyBorder="1" applyAlignment="1">
      <alignment horizontal="center"/>
    </xf>
    <xf numFmtId="0" fontId="0" fillId="0" borderId="24" xfId="0" applyBorder="1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1" fillId="0" borderId="8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8" borderId="2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6" fillId="2" borderId="26" xfId="0" applyFont="1" applyFill="1" applyBorder="1" applyAlignment="1">
      <alignment horizontal="center" vertical="top" wrapText="1"/>
    </xf>
    <xf numFmtId="0" fontId="6" fillId="2" borderId="27" xfId="0" applyFont="1" applyFill="1" applyBorder="1" applyAlignment="1">
      <alignment horizontal="center" vertical="top" wrapText="1"/>
    </xf>
    <xf numFmtId="0" fontId="6" fillId="2" borderId="28" xfId="0" applyFont="1" applyFill="1" applyBorder="1" applyAlignment="1">
      <alignment horizontal="center" vertical="top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3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9F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703186</xdr:colOff>
      <xdr:row>1</xdr:row>
      <xdr:rowOff>17236</xdr:rowOff>
    </xdr:from>
    <xdr:to>
      <xdr:col>7</xdr:col>
      <xdr:colOff>1403954</xdr:colOff>
      <xdr:row>3</xdr:row>
      <xdr:rowOff>143281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70686" y="207736"/>
          <a:ext cx="700768" cy="1078545"/>
        </a:xfrm>
        <a:prstGeom prst="rect">
          <a:avLst/>
        </a:prstGeom>
      </xdr:spPr>
    </xdr:pic>
    <xdr:clientData/>
  </xdr:twoCellAnchor>
  <xdr:oneCellAnchor>
    <xdr:from>
      <xdr:col>1</xdr:col>
      <xdr:colOff>74083</xdr:colOff>
      <xdr:row>1</xdr:row>
      <xdr:rowOff>42334</xdr:rowOff>
    </xdr:from>
    <xdr:ext cx="1217083" cy="1016000"/>
    <xdr:pic>
      <xdr:nvPicPr>
        <xdr:cNvPr id="4" name="image3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6083" y="232834"/>
          <a:ext cx="1217083" cy="10160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529165</xdr:colOff>
      <xdr:row>1</xdr:row>
      <xdr:rowOff>42335</xdr:rowOff>
    </xdr:from>
    <xdr:to>
      <xdr:col>4</xdr:col>
      <xdr:colOff>455082</xdr:colOff>
      <xdr:row>3</xdr:row>
      <xdr:rowOff>116417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2275415" y="232835"/>
          <a:ext cx="1894417" cy="1026582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oneCellAnchor>
    <xdr:from>
      <xdr:col>1</xdr:col>
      <xdr:colOff>63500</xdr:colOff>
      <xdr:row>1</xdr:row>
      <xdr:rowOff>42334</xdr:rowOff>
    </xdr:from>
    <xdr:ext cx="1217083" cy="1016000"/>
    <xdr:pic>
      <xdr:nvPicPr>
        <xdr:cNvPr id="4" name="image3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5500" y="232834"/>
          <a:ext cx="1217083" cy="10160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423334</xdr:colOff>
      <xdr:row>1</xdr:row>
      <xdr:rowOff>116416</xdr:rowOff>
    </xdr:from>
    <xdr:to>
      <xdr:col>4</xdr:col>
      <xdr:colOff>328084</xdr:colOff>
      <xdr:row>3</xdr:row>
      <xdr:rowOff>126998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2169584" y="306916"/>
          <a:ext cx="1873250" cy="963082"/>
        </a:xfrm>
        <a:prstGeom prst="rect">
          <a:avLst/>
        </a:prstGeom>
        <a:ln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476250</xdr:colOff>
      <xdr:row>1</xdr:row>
      <xdr:rowOff>52917</xdr:rowOff>
    </xdr:from>
    <xdr:to>
      <xdr:col>4</xdr:col>
      <xdr:colOff>402167</xdr:colOff>
      <xdr:row>3</xdr:row>
      <xdr:rowOff>126999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222500" y="243417"/>
          <a:ext cx="1894417" cy="1026582"/>
        </a:xfrm>
        <a:prstGeom prst="rect">
          <a:avLst/>
        </a:prstGeom>
        <a:ln/>
      </xdr:spPr>
    </xdr:pic>
    <xdr:clientData/>
  </xdr:twoCellAnchor>
  <xdr:oneCellAnchor>
    <xdr:from>
      <xdr:col>1</xdr:col>
      <xdr:colOff>74083</xdr:colOff>
      <xdr:row>1</xdr:row>
      <xdr:rowOff>52916</xdr:rowOff>
    </xdr:from>
    <xdr:ext cx="1217083" cy="1016000"/>
    <xdr:pic>
      <xdr:nvPicPr>
        <xdr:cNvPr id="5" name="image3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6083" y="243416"/>
          <a:ext cx="1217083" cy="101600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2</xdr:col>
      <xdr:colOff>433917</xdr:colOff>
      <xdr:row>1</xdr:row>
      <xdr:rowOff>42334</xdr:rowOff>
    </xdr:from>
    <xdr:to>
      <xdr:col>4</xdr:col>
      <xdr:colOff>359834</xdr:colOff>
      <xdr:row>3</xdr:row>
      <xdr:rowOff>116416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180167" y="232834"/>
          <a:ext cx="1894417" cy="1026582"/>
        </a:xfrm>
        <a:prstGeom prst="rect">
          <a:avLst/>
        </a:prstGeom>
        <a:ln/>
      </xdr:spPr>
    </xdr:pic>
    <xdr:clientData/>
  </xdr:twoCellAnchor>
  <xdr:oneCellAnchor>
    <xdr:from>
      <xdr:col>1</xdr:col>
      <xdr:colOff>105833</xdr:colOff>
      <xdr:row>1</xdr:row>
      <xdr:rowOff>63500</xdr:rowOff>
    </xdr:from>
    <xdr:ext cx="1217083" cy="1016000"/>
    <xdr:pic>
      <xdr:nvPicPr>
        <xdr:cNvPr id="5" name="image3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7833" y="254000"/>
          <a:ext cx="1217083" cy="101600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2</xdr:col>
      <xdr:colOff>486834</xdr:colOff>
      <xdr:row>1</xdr:row>
      <xdr:rowOff>74083</xdr:rowOff>
    </xdr:from>
    <xdr:to>
      <xdr:col>4</xdr:col>
      <xdr:colOff>412751</xdr:colOff>
      <xdr:row>3</xdr:row>
      <xdr:rowOff>148165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233084" y="264583"/>
          <a:ext cx="1894417" cy="1026582"/>
        </a:xfrm>
        <a:prstGeom prst="rect">
          <a:avLst/>
        </a:prstGeom>
        <a:ln/>
      </xdr:spPr>
    </xdr:pic>
    <xdr:clientData/>
  </xdr:twoCellAnchor>
  <xdr:oneCellAnchor>
    <xdr:from>
      <xdr:col>1</xdr:col>
      <xdr:colOff>74083</xdr:colOff>
      <xdr:row>1</xdr:row>
      <xdr:rowOff>42332</xdr:rowOff>
    </xdr:from>
    <xdr:ext cx="1217083" cy="1016000"/>
    <xdr:pic>
      <xdr:nvPicPr>
        <xdr:cNvPr id="5" name="image3.jp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6083" y="232832"/>
          <a:ext cx="1217083" cy="101600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2</xdr:col>
      <xdr:colOff>455083</xdr:colOff>
      <xdr:row>1</xdr:row>
      <xdr:rowOff>74084</xdr:rowOff>
    </xdr:from>
    <xdr:to>
      <xdr:col>4</xdr:col>
      <xdr:colOff>381000</xdr:colOff>
      <xdr:row>3</xdr:row>
      <xdr:rowOff>148166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201333" y="264584"/>
          <a:ext cx="1894417" cy="1026582"/>
        </a:xfrm>
        <a:prstGeom prst="rect">
          <a:avLst/>
        </a:prstGeom>
        <a:ln/>
      </xdr:spPr>
    </xdr:pic>
    <xdr:clientData/>
  </xdr:twoCellAnchor>
  <xdr:oneCellAnchor>
    <xdr:from>
      <xdr:col>1</xdr:col>
      <xdr:colOff>74084</xdr:colOff>
      <xdr:row>1</xdr:row>
      <xdr:rowOff>42334</xdr:rowOff>
    </xdr:from>
    <xdr:ext cx="1217083" cy="1016000"/>
    <xdr:pic>
      <xdr:nvPicPr>
        <xdr:cNvPr id="5" name="image3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6084" y="232834"/>
          <a:ext cx="1217083" cy="101600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2</xdr:col>
      <xdr:colOff>486833</xdr:colOff>
      <xdr:row>1</xdr:row>
      <xdr:rowOff>95250</xdr:rowOff>
    </xdr:from>
    <xdr:to>
      <xdr:col>4</xdr:col>
      <xdr:colOff>412750</xdr:colOff>
      <xdr:row>3</xdr:row>
      <xdr:rowOff>169332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233083" y="285750"/>
          <a:ext cx="1894417" cy="1026582"/>
        </a:xfrm>
        <a:prstGeom prst="rect">
          <a:avLst/>
        </a:prstGeom>
        <a:ln/>
      </xdr:spPr>
    </xdr:pic>
    <xdr:clientData/>
  </xdr:twoCellAnchor>
  <xdr:oneCellAnchor>
    <xdr:from>
      <xdr:col>1</xdr:col>
      <xdr:colOff>63500</xdr:colOff>
      <xdr:row>1</xdr:row>
      <xdr:rowOff>84667</xdr:rowOff>
    </xdr:from>
    <xdr:ext cx="1217083" cy="1016000"/>
    <xdr:pic>
      <xdr:nvPicPr>
        <xdr:cNvPr id="5" name="image3.jp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25500" y="275167"/>
          <a:ext cx="1217083" cy="1016000"/>
        </a:xfrm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2</xdr:col>
      <xdr:colOff>455083</xdr:colOff>
      <xdr:row>1</xdr:row>
      <xdr:rowOff>84667</xdr:rowOff>
    </xdr:from>
    <xdr:to>
      <xdr:col>4</xdr:col>
      <xdr:colOff>381000</xdr:colOff>
      <xdr:row>3</xdr:row>
      <xdr:rowOff>158749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201333" y="275167"/>
          <a:ext cx="1894417" cy="1026582"/>
        </a:xfrm>
        <a:prstGeom prst="rect">
          <a:avLst/>
        </a:prstGeom>
        <a:ln/>
      </xdr:spPr>
    </xdr:pic>
    <xdr:clientData/>
  </xdr:twoCellAnchor>
  <xdr:oneCellAnchor>
    <xdr:from>
      <xdr:col>1</xdr:col>
      <xdr:colOff>74083</xdr:colOff>
      <xdr:row>1</xdr:row>
      <xdr:rowOff>84667</xdr:rowOff>
    </xdr:from>
    <xdr:ext cx="1217083" cy="1016000"/>
    <xdr:pic>
      <xdr:nvPicPr>
        <xdr:cNvPr id="5" name="image3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6083" y="275167"/>
          <a:ext cx="1217083" cy="10160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zos.1playas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ozos.1playas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pozos.1playas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pozos.1playas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ozos.1playas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pozos.1playas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pozos.1playas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pozos.1play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3"/>
  <sheetViews>
    <sheetView showGridLines="0" topLeftCell="A28" zoomScale="90" zoomScaleNormal="90" workbookViewId="0">
      <selection activeCell="M38" sqref="M38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8" t="s">
        <v>1</v>
      </c>
      <c r="C6" s="69"/>
      <c r="D6" s="69"/>
      <c r="E6" s="69"/>
      <c r="F6" s="69"/>
      <c r="G6" s="69"/>
      <c r="H6" s="70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89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8" t="s">
        <v>2</v>
      </c>
      <c r="C8" s="69"/>
      <c r="D8" s="69"/>
      <c r="E8" s="69"/>
      <c r="F8" s="69" t="s">
        <v>3</v>
      </c>
      <c r="G8" s="69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2.75" customHeight="1" x14ac:dyDescent="0.35">
      <c r="B9" s="101" t="s">
        <v>90</v>
      </c>
      <c r="C9" s="85"/>
      <c r="D9" s="85"/>
      <c r="E9" s="85"/>
      <c r="F9" s="72" t="s">
        <v>91</v>
      </c>
      <c r="G9" s="72"/>
      <c r="H9" s="10" t="s">
        <v>92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8" t="s">
        <v>5</v>
      </c>
      <c r="C10" s="69"/>
      <c r="D10" s="69"/>
      <c r="E10" s="69"/>
      <c r="F10" s="69"/>
      <c r="G10" s="69"/>
      <c r="H10" s="70"/>
    </row>
    <row r="11" spans="2:17" ht="25.5" customHeight="1" x14ac:dyDescent="0.35">
      <c r="B11" s="21" t="s">
        <v>6</v>
      </c>
      <c r="C11" s="69" t="s">
        <v>7</v>
      </c>
      <c r="D11" s="69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93</v>
      </c>
      <c r="C12" s="93" t="s">
        <v>94</v>
      </c>
      <c r="D12" s="93"/>
      <c r="E12" s="9" t="s">
        <v>96</v>
      </c>
      <c r="F12" s="9" t="s">
        <v>95</v>
      </c>
      <c r="G12" s="9" t="s">
        <v>97</v>
      </c>
      <c r="H12" s="5" t="s">
        <v>12</v>
      </c>
    </row>
    <row r="13" spans="2:17" ht="16.5" customHeight="1" thickBot="1" x14ac:dyDescent="0.4">
      <c r="B13" s="102" t="s">
        <v>13</v>
      </c>
      <c r="C13" s="103"/>
      <c r="D13" s="103"/>
      <c r="E13" s="103"/>
      <c r="F13" s="104"/>
      <c r="G13" s="105" t="s">
        <v>14</v>
      </c>
      <c r="H13" s="106"/>
    </row>
    <row r="14" spans="2:17" ht="16.5" customHeight="1" x14ac:dyDescent="0.35">
      <c r="B14" s="29" t="s">
        <v>15</v>
      </c>
      <c r="C14" s="94" t="s">
        <v>16</v>
      </c>
      <c r="D14" s="94"/>
      <c r="E14" s="30" t="s">
        <v>17</v>
      </c>
      <c r="F14" s="31" t="s">
        <v>8</v>
      </c>
      <c r="G14" s="32" t="s">
        <v>18</v>
      </c>
      <c r="H14" s="31" t="s">
        <v>19</v>
      </c>
    </row>
    <row r="15" spans="2:17" ht="21" customHeight="1" thickBot="1" x14ac:dyDescent="0.4">
      <c r="B15" s="33" t="s">
        <v>98</v>
      </c>
      <c r="C15" s="50" t="s">
        <v>99</v>
      </c>
      <c r="D15" s="50"/>
      <c r="E15" s="27" t="s">
        <v>20</v>
      </c>
      <c r="F15" s="28" t="s">
        <v>21</v>
      </c>
      <c r="G15" s="33" t="s">
        <v>20</v>
      </c>
      <c r="H15" s="28" t="s">
        <v>100</v>
      </c>
    </row>
    <row r="16" spans="2:17" ht="30.95" customHeight="1" x14ac:dyDescent="0.35">
      <c r="B16" s="68" t="s">
        <v>22</v>
      </c>
      <c r="C16" s="69"/>
      <c r="D16" s="69"/>
      <c r="E16" s="69"/>
      <c r="F16" s="69" t="s">
        <v>23</v>
      </c>
      <c r="G16" s="69"/>
      <c r="H16" s="70"/>
    </row>
    <row r="17" spans="2:9" ht="47.1" customHeight="1" x14ac:dyDescent="0.35">
      <c r="B17" s="87" t="s">
        <v>24</v>
      </c>
      <c r="C17" s="88"/>
      <c r="D17" s="88"/>
      <c r="E17" s="89"/>
      <c r="F17" s="69" t="s">
        <v>25</v>
      </c>
      <c r="G17" s="69"/>
      <c r="H17" s="6" t="s">
        <v>26</v>
      </c>
    </row>
    <row r="18" spans="2:9" ht="18" customHeight="1" x14ac:dyDescent="0.35">
      <c r="B18" s="90" t="s">
        <v>27</v>
      </c>
      <c r="C18" s="91"/>
      <c r="D18" s="91"/>
      <c r="E18" s="92"/>
      <c r="F18" s="93" t="s">
        <v>28</v>
      </c>
      <c r="G18" s="93"/>
      <c r="H18" s="5" t="s">
        <v>28</v>
      </c>
    </row>
    <row r="19" spans="2:9" ht="15.75" customHeight="1" x14ac:dyDescent="0.35">
      <c r="B19" s="68" t="s">
        <v>29</v>
      </c>
      <c r="C19" s="69"/>
      <c r="D19" s="69"/>
      <c r="E19" s="69"/>
      <c r="F19" s="69"/>
      <c r="G19" s="69"/>
      <c r="H19" s="70"/>
    </row>
    <row r="20" spans="2:9" ht="60.95" customHeight="1" x14ac:dyDescent="0.35">
      <c r="B20" s="71" t="s">
        <v>101</v>
      </c>
      <c r="C20" s="72"/>
      <c r="D20" s="72"/>
      <c r="E20" s="72"/>
      <c r="F20" s="72"/>
      <c r="G20" s="72"/>
      <c r="H20" s="73"/>
    </row>
    <row r="21" spans="2:9" ht="15.75" customHeight="1" x14ac:dyDescent="0.35">
      <c r="B21" s="68" t="s">
        <v>30</v>
      </c>
      <c r="C21" s="69"/>
      <c r="D21" s="69"/>
      <c r="E21" s="69"/>
      <c r="F21" s="69"/>
      <c r="G21" s="69"/>
      <c r="H21" s="70"/>
    </row>
    <row r="22" spans="2:9" ht="63.95" customHeight="1" x14ac:dyDescent="0.35">
      <c r="B22" s="71" t="s">
        <v>102</v>
      </c>
      <c r="C22" s="72"/>
      <c r="D22" s="72"/>
      <c r="E22" s="72"/>
      <c r="F22" s="72"/>
      <c r="G22" s="72"/>
      <c r="H22" s="73"/>
    </row>
    <row r="23" spans="2:9" ht="15.75" customHeight="1" x14ac:dyDescent="0.35">
      <c r="B23" s="68" t="s">
        <v>31</v>
      </c>
      <c r="C23" s="69"/>
      <c r="D23" s="69"/>
      <c r="E23" s="69"/>
      <c r="F23" s="69" t="s">
        <v>32</v>
      </c>
      <c r="G23" s="69"/>
      <c r="H23" s="70"/>
    </row>
    <row r="24" spans="2:9" ht="24.75" customHeight="1" x14ac:dyDescent="0.35">
      <c r="B24" s="71" t="s">
        <v>33</v>
      </c>
      <c r="C24" s="72"/>
      <c r="D24" s="72"/>
      <c r="E24" s="72"/>
      <c r="F24" s="72" t="s">
        <v>103</v>
      </c>
      <c r="G24" s="72"/>
      <c r="H24" s="73"/>
    </row>
    <row r="25" spans="2:9" ht="14.25" customHeight="1" x14ac:dyDescent="0.35">
      <c r="B25" s="68" t="s">
        <v>35</v>
      </c>
      <c r="C25" s="69"/>
      <c r="D25" s="69"/>
      <c r="E25" s="69"/>
      <c r="F25" s="69" t="s">
        <v>36</v>
      </c>
      <c r="G25" s="69"/>
      <c r="H25" s="70"/>
    </row>
    <row r="26" spans="2:9" ht="15.95" customHeight="1" x14ac:dyDescent="0.35">
      <c r="B26" s="68" t="s">
        <v>37</v>
      </c>
      <c r="C26" s="69"/>
      <c r="D26" s="69" t="s">
        <v>38</v>
      </c>
      <c r="E26" s="69"/>
      <c r="F26" s="8" t="s">
        <v>37</v>
      </c>
      <c r="G26" s="8" t="s">
        <v>39</v>
      </c>
      <c r="H26" s="6" t="s">
        <v>38</v>
      </c>
    </row>
    <row r="27" spans="2:9" ht="14.25" customHeight="1" x14ac:dyDescent="0.35">
      <c r="B27" s="71">
        <v>2639</v>
      </c>
      <c r="C27" s="72"/>
      <c r="D27" s="72">
        <v>2022</v>
      </c>
      <c r="E27" s="72"/>
      <c r="F27" s="46">
        <v>2650</v>
      </c>
      <c r="G27" s="7">
        <f>(F27/B27)-1</f>
        <v>4.1682455475557934E-3</v>
      </c>
      <c r="H27" s="10">
        <v>2025</v>
      </c>
      <c r="I27" s="1">
        <f>((4-5)/5)*100</f>
        <v>-20</v>
      </c>
    </row>
    <row r="28" spans="2:9" ht="19.5" customHeight="1" x14ac:dyDescent="0.35">
      <c r="B28" s="68" t="s">
        <v>40</v>
      </c>
      <c r="C28" s="69"/>
      <c r="D28" s="69"/>
      <c r="E28" s="69"/>
      <c r="F28" s="69"/>
      <c r="G28" s="69"/>
      <c r="H28" s="70"/>
    </row>
    <row r="29" spans="2:9" ht="19.5" customHeight="1" x14ac:dyDescent="0.35">
      <c r="B29" s="58" t="s">
        <v>24</v>
      </c>
      <c r="C29" s="59"/>
      <c r="D29" s="59"/>
      <c r="E29" s="59"/>
      <c r="F29" s="59"/>
      <c r="G29" s="59"/>
      <c r="H29" s="62"/>
    </row>
    <row r="30" spans="2:9" ht="30" customHeight="1" x14ac:dyDescent="0.35">
      <c r="B30" s="77" t="s">
        <v>41</v>
      </c>
      <c r="C30" s="78"/>
      <c r="D30" s="79"/>
      <c r="E30" s="80" t="s">
        <v>42</v>
      </c>
      <c r="F30" s="81"/>
      <c r="G30" s="82" t="s">
        <v>43</v>
      </c>
      <c r="H30" s="83"/>
    </row>
    <row r="31" spans="2:9" ht="26.1" customHeight="1" x14ac:dyDescent="0.35">
      <c r="B31" s="63" t="s">
        <v>44</v>
      </c>
      <c r="C31" s="64"/>
      <c r="D31" s="65"/>
      <c r="E31" s="66" t="s">
        <v>45</v>
      </c>
      <c r="F31" s="65"/>
      <c r="G31" s="66" t="s">
        <v>46</v>
      </c>
      <c r="H31" s="65"/>
    </row>
    <row r="32" spans="2:9" ht="45.95" customHeight="1" x14ac:dyDescent="0.35">
      <c r="B32" s="68" t="s">
        <v>47</v>
      </c>
      <c r="C32" s="69"/>
      <c r="D32" s="69"/>
      <c r="E32" s="69"/>
      <c r="F32" s="69"/>
      <c r="G32" s="69"/>
      <c r="H32" s="70"/>
      <c r="I32" s="20"/>
    </row>
    <row r="33" spans="2:8" ht="147" customHeight="1" x14ac:dyDescent="0.35">
      <c r="B33" s="84" t="s">
        <v>104</v>
      </c>
      <c r="C33" s="85"/>
      <c r="D33" s="85"/>
      <c r="E33" s="85"/>
      <c r="F33" s="85"/>
      <c r="G33" s="85"/>
      <c r="H33" s="86"/>
    </row>
    <row r="34" spans="2:8" ht="30" customHeight="1" x14ac:dyDescent="0.35">
      <c r="B34" s="68" t="s">
        <v>48</v>
      </c>
      <c r="C34" s="69"/>
      <c r="D34" s="69"/>
      <c r="E34" s="69"/>
      <c r="F34" s="69"/>
      <c r="G34" s="69"/>
      <c r="H34" s="70"/>
    </row>
    <row r="35" spans="2:8" ht="20.100000000000001" customHeight="1" x14ac:dyDescent="0.35">
      <c r="B35" s="21" t="s">
        <v>49</v>
      </c>
      <c r="C35" s="8" t="s">
        <v>50</v>
      </c>
      <c r="D35" s="8" t="s">
        <v>51</v>
      </c>
      <c r="E35" s="8" t="s">
        <v>52</v>
      </c>
      <c r="F35" s="8" t="s">
        <v>53</v>
      </c>
      <c r="G35" s="69" t="s">
        <v>54</v>
      </c>
      <c r="H35" s="70"/>
    </row>
    <row r="36" spans="2:8" ht="27.95" customHeight="1" x14ac:dyDescent="0.35">
      <c r="B36" s="23">
        <v>1.1200000000000001</v>
      </c>
      <c r="C36" s="23">
        <v>0.96</v>
      </c>
      <c r="D36" s="23">
        <v>0.98819999999999997</v>
      </c>
      <c r="E36" s="23">
        <v>1.0029999999999999</v>
      </c>
      <c r="F36" s="23">
        <v>1.0143</v>
      </c>
      <c r="G36" s="72"/>
      <c r="H36" s="73"/>
    </row>
    <row r="37" spans="2:8" ht="38.1" customHeight="1" x14ac:dyDescent="0.35">
      <c r="B37" s="74" t="s">
        <v>55</v>
      </c>
      <c r="C37" s="75"/>
      <c r="D37" s="75"/>
      <c r="E37" s="75"/>
      <c r="F37" s="75"/>
      <c r="G37" s="75"/>
      <c r="H37" s="76"/>
    </row>
    <row r="38" spans="2:8" ht="14.1" customHeight="1" x14ac:dyDescent="0.35">
      <c r="B38" s="68" t="s">
        <v>56</v>
      </c>
      <c r="C38" s="69"/>
      <c r="D38" s="69"/>
      <c r="E38" s="69"/>
      <c r="F38" s="69" t="s">
        <v>57</v>
      </c>
      <c r="G38" s="69"/>
      <c r="H38" s="70"/>
    </row>
    <row r="39" spans="2:8" ht="14.1" customHeight="1" x14ac:dyDescent="0.35">
      <c r="B39" s="71" t="s">
        <v>107</v>
      </c>
      <c r="C39" s="72"/>
      <c r="D39" s="72"/>
      <c r="E39" s="72"/>
      <c r="F39" s="72" t="s">
        <v>108</v>
      </c>
      <c r="G39" s="72"/>
      <c r="H39" s="73"/>
    </row>
    <row r="40" spans="2:8" ht="17.100000000000001" customHeight="1" x14ac:dyDescent="0.35">
      <c r="B40" s="68" t="s">
        <v>58</v>
      </c>
      <c r="C40" s="69"/>
      <c r="D40" s="69"/>
      <c r="E40" s="69"/>
      <c r="F40" s="69" t="s">
        <v>59</v>
      </c>
      <c r="G40" s="69"/>
      <c r="H40" s="70"/>
    </row>
    <row r="41" spans="2:8" ht="21" customHeight="1" x14ac:dyDescent="0.35">
      <c r="B41" s="71" t="s">
        <v>105</v>
      </c>
      <c r="C41" s="72"/>
      <c r="D41" s="72"/>
      <c r="E41" s="72"/>
      <c r="F41" s="72" t="s">
        <v>106</v>
      </c>
      <c r="G41" s="72"/>
      <c r="H41" s="73"/>
    </row>
    <row r="42" spans="2:8" ht="15" customHeight="1" x14ac:dyDescent="0.35">
      <c r="B42" s="68" t="s">
        <v>60</v>
      </c>
      <c r="C42" s="69"/>
      <c r="D42" s="69"/>
      <c r="E42" s="69"/>
      <c r="F42" s="69" t="s">
        <v>61</v>
      </c>
      <c r="G42" s="69"/>
      <c r="H42" s="70"/>
    </row>
    <row r="43" spans="2:8" ht="12.95" customHeight="1" x14ac:dyDescent="0.35">
      <c r="B43" s="71" t="s">
        <v>109</v>
      </c>
      <c r="C43" s="72"/>
      <c r="D43" s="72"/>
      <c r="E43" s="72"/>
      <c r="F43" s="72" t="s">
        <v>110</v>
      </c>
      <c r="G43" s="72"/>
      <c r="H43" s="73"/>
    </row>
    <row r="44" spans="2:8" ht="24" customHeight="1" x14ac:dyDescent="0.35">
      <c r="B44" s="68" t="s">
        <v>62</v>
      </c>
      <c r="C44" s="69"/>
      <c r="D44" s="69"/>
      <c r="E44" s="69"/>
      <c r="F44" s="69" t="s">
        <v>63</v>
      </c>
      <c r="G44" s="69"/>
      <c r="H44" s="70"/>
    </row>
    <row r="45" spans="2:8" ht="14.1" customHeight="1" x14ac:dyDescent="0.35">
      <c r="B45" s="71" t="s">
        <v>105</v>
      </c>
      <c r="C45" s="72"/>
      <c r="D45" s="72"/>
      <c r="E45" s="72"/>
      <c r="F45" s="72" t="s">
        <v>106</v>
      </c>
      <c r="G45" s="72"/>
      <c r="H45" s="73"/>
    </row>
    <row r="46" spans="2:8" ht="14.1" customHeight="1" x14ac:dyDescent="0.35">
      <c r="B46" s="74" t="s">
        <v>64</v>
      </c>
      <c r="C46" s="75"/>
      <c r="D46" s="75"/>
      <c r="E46" s="75"/>
      <c r="F46" s="75"/>
      <c r="G46" s="75"/>
      <c r="H46" s="76"/>
    </row>
    <row r="47" spans="2:8" ht="15.95" customHeight="1" x14ac:dyDescent="0.35">
      <c r="B47" s="71" t="s">
        <v>111</v>
      </c>
      <c r="C47" s="72"/>
      <c r="D47" s="72"/>
      <c r="E47" s="72"/>
      <c r="F47" s="72"/>
      <c r="G47" s="72"/>
      <c r="H47" s="73"/>
    </row>
    <row r="48" spans="2:8" ht="16.5" customHeight="1" x14ac:dyDescent="0.35">
      <c r="B48" s="58" t="s">
        <v>65</v>
      </c>
      <c r="C48" s="59"/>
      <c r="D48" s="59"/>
      <c r="E48" s="60"/>
      <c r="F48" s="61" t="s">
        <v>66</v>
      </c>
      <c r="G48" s="59"/>
      <c r="H48" s="62"/>
    </row>
    <row r="49" spans="2:8" ht="18.95" customHeight="1" x14ac:dyDescent="0.35">
      <c r="B49" s="63" t="s">
        <v>112</v>
      </c>
      <c r="C49" s="64"/>
      <c r="D49" s="64"/>
      <c r="E49" s="65"/>
      <c r="F49" s="66" t="s">
        <v>67</v>
      </c>
      <c r="G49" s="64"/>
      <c r="H49" s="67"/>
    </row>
    <row r="50" spans="2:8" ht="16.5" customHeight="1" x14ac:dyDescent="0.35">
      <c r="B50" s="68" t="s">
        <v>68</v>
      </c>
      <c r="C50" s="69"/>
      <c r="D50" s="69"/>
      <c r="E50" s="69"/>
      <c r="F50" s="69" t="s">
        <v>69</v>
      </c>
      <c r="G50" s="69"/>
      <c r="H50" s="70"/>
    </row>
    <row r="51" spans="2:8" ht="15" customHeight="1" thickBot="1" x14ac:dyDescent="0.4">
      <c r="B51" s="48" t="s">
        <v>113</v>
      </c>
      <c r="C51" s="49"/>
      <c r="D51" s="49"/>
      <c r="E51" s="49"/>
      <c r="F51" s="50">
        <v>9983461893</v>
      </c>
      <c r="G51" s="50"/>
      <c r="H51" s="51"/>
    </row>
    <row r="52" spans="2:8" ht="38.25" customHeight="1" thickBot="1" x14ac:dyDescent="0.4">
      <c r="B52" s="52"/>
      <c r="C52" s="53"/>
      <c r="D52" s="53"/>
      <c r="E52" s="53"/>
      <c r="F52" s="53"/>
      <c r="G52" s="53"/>
      <c r="H52" s="54"/>
    </row>
    <row r="53" spans="2:8" ht="18" customHeight="1" thickBot="1" x14ac:dyDescent="0.4">
      <c r="B53" s="55" t="s">
        <v>70</v>
      </c>
      <c r="C53" s="56"/>
      <c r="D53" s="56"/>
      <c r="E53" s="56"/>
      <c r="F53" s="56"/>
      <c r="G53" s="56"/>
      <c r="H53" s="57"/>
    </row>
  </sheetData>
  <mergeCells count="76">
    <mergeCell ref="C14:D14"/>
    <mergeCell ref="B5:H5"/>
    <mergeCell ref="B6:H6"/>
    <mergeCell ref="B7:H7"/>
    <mergeCell ref="B8:E8"/>
    <mergeCell ref="F8:G8"/>
    <mergeCell ref="B9:E9"/>
    <mergeCell ref="F9:G9"/>
    <mergeCell ref="B10:H10"/>
    <mergeCell ref="C11:D11"/>
    <mergeCell ref="C12:D12"/>
    <mergeCell ref="B13:F13"/>
    <mergeCell ref="G13:H13"/>
    <mergeCell ref="B21:H21"/>
    <mergeCell ref="C15:D15"/>
    <mergeCell ref="B16:E16"/>
    <mergeCell ref="F16:H16"/>
    <mergeCell ref="F17:G17"/>
    <mergeCell ref="B17:E17"/>
    <mergeCell ref="B18:E18"/>
    <mergeCell ref="F18:G18"/>
    <mergeCell ref="B19:H19"/>
    <mergeCell ref="B20:H20"/>
    <mergeCell ref="B29:H29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37:H37"/>
    <mergeCell ref="B30:D30"/>
    <mergeCell ref="E30:F30"/>
    <mergeCell ref="G30:H30"/>
    <mergeCell ref="B31:D31"/>
    <mergeCell ref="E31:F31"/>
    <mergeCell ref="G31:H31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40:E40"/>
    <mergeCell ref="F40:H40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51:E51"/>
    <mergeCell ref="F51:H51"/>
    <mergeCell ref="B52:H52"/>
    <mergeCell ref="B53:H53"/>
    <mergeCell ref="B48:E48"/>
    <mergeCell ref="F48:H48"/>
    <mergeCell ref="B49:E49"/>
    <mergeCell ref="F49:H49"/>
    <mergeCell ref="B50:E50"/>
    <mergeCell ref="F50:H50"/>
  </mergeCells>
  <conditionalFormatting sqref="B36:F36">
    <cfRule type="containsText" dxfId="31" priority="1" operator="containsText" text="NO DISPONIBLE">
      <formula>NOT(ISERROR(SEARCH("NO DISPONIBLE",B36)))</formula>
    </cfRule>
    <cfRule type="cellIs" dxfId="30" priority="2" operator="lessThanOrEqual">
      <formula>0.15</formula>
    </cfRule>
    <cfRule type="cellIs" dxfId="29" priority="3" operator="between">
      <formula>0.5</formula>
      <formula>0.7</formula>
    </cfRule>
    <cfRule type="cellIs" dxfId="28" priority="4" operator="greaterThanOrEqual">
      <formula>0.7</formula>
    </cfRule>
  </conditionalFormatting>
  <hyperlinks>
    <hyperlink ref="B51" r:id="rId1" xr:uid="{00000000-0004-0000-0000-000000000000}"/>
  </hyperlinks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2.2.1.1.5'!B36:F36</xm:f>
              <xm:sqref>G36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3"/>
  <sheetViews>
    <sheetView showGridLines="0" topLeftCell="A31" zoomScale="90" zoomScaleNormal="90" workbookViewId="0">
      <selection activeCell="I39" sqref="I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8" t="s">
        <v>1</v>
      </c>
      <c r="C6" s="69"/>
      <c r="D6" s="69"/>
      <c r="E6" s="69"/>
      <c r="F6" s="69"/>
      <c r="G6" s="69"/>
      <c r="H6" s="70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114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68" t="s">
        <v>2</v>
      </c>
      <c r="C8" s="69"/>
      <c r="D8" s="69"/>
      <c r="E8" s="69"/>
      <c r="F8" s="69" t="s">
        <v>3</v>
      </c>
      <c r="G8" s="69"/>
      <c r="H8" s="36" t="s">
        <v>4</v>
      </c>
      <c r="J8" s="4"/>
      <c r="K8" s="4"/>
      <c r="L8" s="4"/>
      <c r="M8" s="4"/>
      <c r="N8" s="4"/>
      <c r="O8" s="4"/>
      <c r="P8" s="4"/>
      <c r="Q8" s="4"/>
    </row>
    <row r="9" spans="2:17" ht="42" customHeight="1" x14ac:dyDescent="0.35">
      <c r="B9" s="101" t="s">
        <v>90</v>
      </c>
      <c r="C9" s="85"/>
      <c r="D9" s="85"/>
      <c r="E9" s="85"/>
      <c r="F9" s="72" t="s">
        <v>91</v>
      </c>
      <c r="G9" s="72"/>
      <c r="H9" s="44" t="s">
        <v>92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8" t="s">
        <v>5</v>
      </c>
      <c r="C10" s="69"/>
      <c r="D10" s="69"/>
      <c r="E10" s="69"/>
      <c r="F10" s="69"/>
      <c r="G10" s="69"/>
      <c r="H10" s="70"/>
    </row>
    <row r="11" spans="2:17" ht="25.5" customHeight="1" x14ac:dyDescent="0.35">
      <c r="B11" s="34" t="s">
        <v>6</v>
      </c>
      <c r="C11" s="69" t="s">
        <v>7</v>
      </c>
      <c r="D11" s="69"/>
      <c r="E11" s="35" t="s">
        <v>8</v>
      </c>
      <c r="F11" s="35" t="s">
        <v>9</v>
      </c>
      <c r="G11" s="35" t="s">
        <v>10</v>
      </c>
      <c r="H11" s="36" t="s">
        <v>11</v>
      </c>
    </row>
    <row r="12" spans="2:17" ht="18.95" customHeight="1" thickBot="1" x14ac:dyDescent="0.4">
      <c r="B12" s="22" t="s">
        <v>93</v>
      </c>
      <c r="C12" s="93" t="s">
        <v>94</v>
      </c>
      <c r="D12" s="93"/>
      <c r="E12" s="42" t="s">
        <v>96</v>
      </c>
      <c r="F12" s="42" t="s">
        <v>95</v>
      </c>
      <c r="G12" s="42" t="s">
        <v>97</v>
      </c>
      <c r="H12" s="5" t="s">
        <v>12</v>
      </c>
    </row>
    <row r="13" spans="2:17" ht="16.5" customHeight="1" thickBot="1" x14ac:dyDescent="0.4">
      <c r="B13" s="102" t="s">
        <v>13</v>
      </c>
      <c r="C13" s="103"/>
      <c r="D13" s="103"/>
      <c r="E13" s="103"/>
      <c r="F13" s="104"/>
      <c r="G13" s="105" t="s">
        <v>14</v>
      </c>
      <c r="H13" s="106"/>
    </row>
    <row r="14" spans="2:17" ht="16.5" customHeight="1" x14ac:dyDescent="0.35">
      <c r="B14" s="29" t="s">
        <v>15</v>
      </c>
      <c r="C14" s="94" t="s">
        <v>16</v>
      </c>
      <c r="D14" s="94"/>
      <c r="E14" s="38" t="s">
        <v>17</v>
      </c>
      <c r="F14" s="31" t="s">
        <v>8</v>
      </c>
      <c r="G14" s="32" t="s">
        <v>18</v>
      </c>
      <c r="H14" s="31" t="s">
        <v>19</v>
      </c>
    </row>
    <row r="15" spans="2:17" ht="21" customHeight="1" thickBot="1" x14ac:dyDescent="0.4">
      <c r="B15" s="33" t="s">
        <v>98</v>
      </c>
      <c r="C15" s="50" t="s">
        <v>99</v>
      </c>
      <c r="D15" s="50"/>
      <c r="E15" s="43" t="s">
        <v>20</v>
      </c>
      <c r="F15" s="45" t="s">
        <v>21</v>
      </c>
      <c r="G15" s="33" t="s">
        <v>20</v>
      </c>
      <c r="H15" s="45" t="s">
        <v>100</v>
      </c>
    </row>
    <row r="16" spans="2:17" ht="30.95" customHeight="1" x14ac:dyDescent="0.35">
      <c r="B16" s="68" t="s">
        <v>22</v>
      </c>
      <c r="C16" s="69"/>
      <c r="D16" s="69"/>
      <c r="E16" s="69"/>
      <c r="F16" s="69" t="s">
        <v>23</v>
      </c>
      <c r="G16" s="69"/>
      <c r="H16" s="70"/>
    </row>
    <row r="17" spans="2:9" ht="47.1" customHeight="1" x14ac:dyDescent="0.35">
      <c r="B17" s="87" t="s">
        <v>24</v>
      </c>
      <c r="C17" s="88"/>
      <c r="D17" s="88"/>
      <c r="E17" s="89"/>
      <c r="F17" s="69" t="s">
        <v>25</v>
      </c>
      <c r="G17" s="69"/>
      <c r="H17" s="36" t="s">
        <v>26</v>
      </c>
    </row>
    <row r="18" spans="2:9" ht="18" customHeight="1" x14ac:dyDescent="0.35">
      <c r="B18" s="90" t="s">
        <v>27</v>
      </c>
      <c r="C18" s="91"/>
      <c r="D18" s="91"/>
      <c r="E18" s="92"/>
      <c r="F18" s="93" t="s">
        <v>28</v>
      </c>
      <c r="G18" s="93"/>
      <c r="H18" s="5" t="s">
        <v>115</v>
      </c>
    </row>
    <row r="19" spans="2:9" ht="15.75" customHeight="1" x14ac:dyDescent="0.35">
      <c r="B19" s="68" t="s">
        <v>29</v>
      </c>
      <c r="C19" s="69"/>
      <c r="D19" s="69"/>
      <c r="E19" s="69"/>
      <c r="F19" s="69"/>
      <c r="G19" s="69"/>
      <c r="H19" s="70"/>
    </row>
    <row r="20" spans="2:9" ht="60.95" customHeight="1" x14ac:dyDescent="0.35">
      <c r="B20" s="71" t="s">
        <v>116</v>
      </c>
      <c r="C20" s="72"/>
      <c r="D20" s="72"/>
      <c r="E20" s="72"/>
      <c r="F20" s="72"/>
      <c r="G20" s="72"/>
      <c r="H20" s="73"/>
    </row>
    <row r="21" spans="2:9" ht="15.75" customHeight="1" x14ac:dyDescent="0.35">
      <c r="B21" s="68" t="s">
        <v>30</v>
      </c>
      <c r="C21" s="69"/>
      <c r="D21" s="69"/>
      <c r="E21" s="69"/>
      <c r="F21" s="69"/>
      <c r="G21" s="69"/>
      <c r="H21" s="70"/>
    </row>
    <row r="22" spans="2:9" ht="63.95" customHeight="1" x14ac:dyDescent="0.35">
      <c r="B22" s="71" t="s">
        <v>117</v>
      </c>
      <c r="C22" s="72"/>
      <c r="D22" s="72"/>
      <c r="E22" s="72"/>
      <c r="F22" s="72"/>
      <c r="G22" s="72"/>
      <c r="H22" s="73"/>
    </row>
    <row r="23" spans="2:9" ht="15.75" customHeight="1" x14ac:dyDescent="0.35">
      <c r="B23" s="68" t="s">
        <v>31</v>
      </c>
      <c r="C23" s="69"/>
      <c r="D23" s="69"/>
      <c r="E23" s="69"/>
      <c r="F23" s="69" t="s">
        <v>32</v>
      </c>
      <c r="G23" s="69"/>
      <c r="H23" s="70"/>
    </row>
    <row r="24" spans="2:9" ht="24.75" customHeight="1" x14ac:dyDescent="0.35">
      <c r="B24" s="71" t="s">
        <v>33</v>
      </c>
      <c r="C24" s="72"/>
      <c r="D24" s="72"/>
      <c r="E24" s="72"/>
      <c r="F24" s="72" t="s">
        <v>118</v>
      </c>
      <c r="G24" s="72"/>
      <c r="H24" s="73"/>
    </row>
    <row r="25" spans="2:9" ht="14.25" customHeight="1" x14ac:dyDescent="0.35">
      <c r="B25" s="68" t="s">
        <v>35</v>
      </c>
      <c r="C25" s="69"/>
      <c r="D25" s="69"/>
      <c r="E25" s="69"/>
      <c r="F25" s="69" t="s">
        <v>36</v>
      </c>
      <c r="G25" s="69"/>
      <c r="H25" s="70"/>
    </row>
    <row r="26" spans="2:9" ht="15.95" customHeight="1" x14ac:dyDescent="0.35">
      <c r="B26" s="68" t="s">
        <v>37</v>
      </c>
      <c r="C26" s="69"/>
      <c r="D26" s="69" t="s">
        <v>38</v>
      </c>
      <c r="E26" s="69"/>
      <c r="F26" s="35" t="s">
        <v>37</v>
      </c>
      <c r="G26" s="35" t="s">
        <v>39</v>
      </c>
      <c r="H26" s="36" t="s">
        <v>38</v>
      </c>
    </row>
    <row r="27" spans="2:9" ht="14.25" customHeight="1" x14ac:dyDescent="0.35">
      <c r="B27" s="71">
        <v>18165333</v>
      </c>
      <c r="C27" s="72"/>
      <c r="D27" s="72">
        <v>2022</v>
      </c>
      <c r="E27" s="72"/>
      <c r="F27" s="46">
        <v>18500000</v>
      </c>
      <c r="G27" s="7">
        <f>(F27/B27)-1</f>
        <v>1.8423389210646457E-2</v>
      </c>
      <c r="H27" s="37">
        <v>2025</v>
      </c>
      <c r="I27" s="1">
        <f>((4-5)/5)*100</f>
        <v>-20</v>
      </c>
    </row>
    <row r="28" spans="2:9" ht="19.5" customHeight="1" x14ac:dyDescent="0.35">
      <c r="B28" s="68" t="s">
        <v>40</v>
      </c>
      <c r="C28" s="69"/>
      <c r="D28" s="69"/>
      <c r="E28" s="69"/>
      <c r="F28" s="69"/>
      <c r="G28" s="69"/>
      <c r="H28" s="70"/>
    </row>
    <row r="29" spans="2:9" ht="19.5" customHeight="1" x14ac:dyDescent="0.35">
      <c r="B29" s="58" t="s">
        <v>24</v>
      </c>
      <c r="C29" s="59"/>
      <c r="D29" s="59"/>
      <c r="E29" s="59"/>
      <c r="F29" s="59"/>
      <c r="G29" s="59"/>
      <c r="H29" s="62"/>
    </row>
    <row r="30" spans="2:9" ht="30" customHeight="1" x14ac:dyDescent="0.35">
      <c r="B30" s="77" t="s">
        <v>41</v>
      </c>
      <c r="C30" s="78"/>
      <c r="D30" s="79"/>
      <c r="E30" s="80" t="s">
        <v>42</v>
      </c>
      <c r="F30" s="81"/>
      <c r="G30" s="82" t="s">
        <v>43</v>
      </c>
      <c r="H30" s="83"/>
    </row>
    <row r="31" spans="2:9" ht="26.1" customHeight="1" x14ac:dyDescent="0.35">
      <c r="B31" s="63" t="s">
        <v>44</v>
      </c>
      <c r="C31" s="64"/>
      <c r="D31" s="65"/>
      <c r="E31" s="66" t="s">
        <v>45</v>
      </c>
      <c r="F31" s="65"/>
      <c r="G31" s="66" t="s">
        <v>46</v>
      </c>
      <c r="H31" s="65"/>
    </row>
    <row r="32" spans="2:9" ht="45.95" customHeight="1" x14ac:dyDescent="0.35">
      <c r="B32" s="68" t="s">
        <v>47</v>
      </c>
      <c r="C32" s="69"/>
      <c r="D32" s="69"/>
      <c r="E32" s="69"/>
      <c r="F32" s="69"/>
      <c r="G32" s="69"/>
      <c r="H32" s="70"/>
      <c r="I32" s="20"/>
    </row>
    <row r="33" spans="2:8" ht="138.75" customHeight="1" x14ac:dyDescent="0.35">
      <c r="B33" s="84" t="s">
        <v>104</v>
      </c>
      <c r="C33" s="85"/>
      <c r="D33" s="85"/>
      <c r="E33" s="85"/>
      <c r="F33" s="85"/>
      <c r="G33" s="85"/>
      <c r="H33" s="86"/>
    </row>
    <row r="34" spans="2:8" ht="30" customHeight="1" x14ac:dyDescent="0.35">
      <c r="B34" s="68" t="s">
        <v>48</v>
      </c>
      <c r="C34" s="69"/>
      <c r="D34" s="69"/>
      <c r="E34" s="69"/>
      <c r="F34" s="69"/>
      <c r="G34" s="69"/>
      <c r="H34" s="70"/>
    </row>
    <row r="35" spans="2:8" ht="20.100000000000001" customHeight="1" x14ac:dyDescent="0.35">
      <c r="B35" s="34" t="s">
        <v>49</v>
      </c>
      <c r="C35" s="35" t="s">
        <v>50</v>
      </c>
      <c r="D35" s="35" t="s">
        <v>51</v>
      </c>
      <c r="E35" s="35" t="s">
        <v>52</v>
      </c>
      <c r="F35" s="35" t="s">
        <v>53</v>
      </c>
      <c r="G35" s="69" t="s">
        <v>54</v>
      </c>
      <c r="H35" s="70"/>
    </row>
    <row r="36" spans="2:8" ht="27.95" customHeight="1" x14ac:dyDescent="0.35">
      <c r="B36" s="23">
        <v>0.98519999999999996</v>
      </c>
      <c r="C36" s="23">
        <v>0.97589999999999999</v>
      </c>
      <c r="D36" s="23">
        <v>0.96679999999999999</v>
      </c>
      <c r="E36" s="23">
        <v>1.0009999999999999</v>
      </c>
      <c r="F36" s="23">
        <v>0.98199999999999998</v>
      </c>
      <c r="G36" s="72"/>
      <c r="H36" s="73"/>
    </row>
    <row r="37" spans="2:8" ht="38.1" customHeight="1" x14ac:dyDescent="0.35">
      <c r="B37" s="74" t="s">
        <v>55</v>
      </c>
      <c r="C37" s="75"/>
      <c r="D37" s="75"/>
      <c r="E37" s="75"/>
      <c r="F37" s="75"/>
      <c r="G37" s="75"/>
      <c r="H37" s="76"/>
    </row>
    <row r="38" spans="2:8" ht="14.1" customHeight="1" x14ac:dyDescent="0.35">
      <c r="B38" s="68" t="s">
        <v>56</v>
      </c>
      <c r="C38" s="69"/>
      <c r="D38" s="69"/>
      <c r="E38" s="69"/>
      <c r="F38" s="69" t="s">
        <v>57</v>
      </c>
      <c r="G38" s="69"/>
      <c r="H38" s="70"/>
    </row>
    <row r="39" spans="2:8" ht="14.1" customHeight="1" x14ac:dyDescent="0.35">
      <c r="B39" s="71" t="s">
        <v>119</v>
      </c>
      <c r="C39" s="72"/>
      <c r="D39" s="72"/>
      <c r="E39" s="72"/>
      <c r="F39" s="72" t="s">
        <v>120</v>
      </c>
      <c r="G39" s="72"/>
      <c r="H39" s="73"/>
    </row>
    <row r="40" spans="2:8" ht="17.100000000000001" customHeight="1" x14ac:dyDescent="0.35">
      <c r="B40" s="68" t="s">
        <v>58</v>
      </c>
      <c r="C40" s="69"/>
      <c r="D40" s="69"/>
      <c r="E40" s="69"/>
      <c r="F40" s="69" t="s">
        <v>59</v>
      </c>
      <c r="G40" s="69"/>
      <c r="H40" s="70"/>
    </row>
    <row r="41" spans="2:8" ht="21" customHeight="1" x14ac:dyDescent="0.35">
      <c r="B41" s="71" t="s">
        <v>105</v>
      </c>
      <c r="C41" s="72"/>
      <c r="D41" s="72"/>
      <c r="E41" s="72"/>
      <c r="F41" s="72" t="s">
        <v>106</v>
      </c>
      <c r="G41" s="72"/>
      <c r="H41" s="73"/>
    </row>
    <row r="42" spans="2:8" ht="15" customHeight="1" x14ac:dyDescent="0.35">
      <c r="B42" s="68" t="s">
        <v>60</v>
      </c>
      <c r="C42" s="69"/>
      <c r="D42" s="69"/>
      <c r="E42" s="69"/>
      <c r="F42" s="69" t="s">
        <v>61</v>
      </c>
      <c r="G42" s="69"/>
      <c r="H42" s="70"/>
    </row>
    <row r="43" spans="2:8" ht="12.95" customHeight="1" x14ac:dyDescent="0.35">
      <c r="B43" s="71" t="s">
        <v>121</v>
      </c>
      <c r="C43" s="72"/>
      <c r="D43" s="72"/>
      <c r="E43" s="72"/>
      <c r="F43" s="72" t="s">
        <v>122</v>
      </c>
      <c r="G43" s="72"/>
      <c r="H43" s="73"/>
    </row>
    <row r="44" spans="2:8" ht="24" customHeight="1" x14ac:dyDescent="0.35">
      <c r="B44" s="68" t="s">
        <v>62</v>
      </c>
      <c r="C44" s="69"/>
      <c r="D44" s="69"/>
      <c r="E44" s="69"/>
      <c r="F44" s="69" t="s">
        <v>63</v>
      </c>
      <c r="G44" s="69"/>
      <c r="H44" s="70"/>
    </row>
    <row r="45" spans="2:8" ht="14.1" customHeight="1" x14ac:dyDescent="0.35">
      <c r="B45" s="71" t="s">
        <v>105</v>
      </c>
      <c r="C45" s="72"/>
      <c r="D45" s="72"/>
      <c r="E45" s="72"/>
      <c r="F45" s="72" t="s">
        <v>106</v>
      </c>
      <c r="G45" s="72"/>
      <c r="H45" s="73"/>
    </row>
    <row r="46" spans="2:8" ht="14.1" customHeight="1" x14ac:dyDescent="0.35">
      <c r="B46" s="74" t="s">
        <v>64</v>
      </c>
      <c r="C46" s="75"/>
      <c r="D46" s="75"/>
      <c r="E46" s="75"/>
      <c r="F46" s="75"/>
      <c r="G46" s="75"/>
      <c r="H46" s="76"/>
    </row>
    <row r="47" spans="2:8" ht="15.95" customHeight="1" x14ac:dyDescent="0.35">
      <c r="B47" s="71" t="s">
        <v>111</v>
      </c>
      <c r="C47" s="72"/>
      <c r="D47" s="72"/>
      <c r="E47" s="72"/>
      <c r="F47" s="72"/>
      <c r="G47" s="72"/>
      <c r="H47" s="73"/>
    </row>
    <row r="48" spans="2:8" ht="16.5" customHeight="1" x14ac:dyDescent="0.35">
      <c r="B48" s="58" t="s">
        <v>65</v>
      </c>
      <c r="C48" s="59"/>
      <c r="D48" s="59"/>
      <c r="E48" s="60"/>
      <c r="F48" s="61" t="s">
        <v>66</v>
      </c>
      <c r="G48" s="59"/>
      <c r="H48" s="62"/>
    </row>
    <row r="49" spans="2:8" ht="18.95" customHeight="1" x14ac:dyDescent="0.35">
      <c r="B49" s="63" t="s">
        <v>112</v>
      </c>
      <c r="C49" s="64"/>
      <c r="D49" s="64"/>
      <c r="E49" s="65"/>
      <c r="F49" s="66" t="s">
        <v>67</v>
      </c>
      <c r="G49" s="64"/>
      <c r="H49" s="67"/>
    </row>
    <row r="50" spans="2:8" ht="16.5" customHeight="1" x14ac:dyDescent="0.35">
      <c r="B50" s="68" t="s">
        <v>68</v>
      </c>
      <c r="C50" s="69"/>
      <c r="D50" s="69"/>
      <c r="E50" s="69"/>
      <c r="F50" s="69" t="s">
        <v>69</v>
      </c>
      <c r="G50" s="69"/>
      <c r="H50" s="70"/>
    </row>
    <row r="51" spans="2:8" ht="15" customHeight="1" thickBot="1" x14ac:dyDescent="0.4">
      <c r="B51" s="48" t="s">
        <v>113</v>
      </c>
      <c r="C51" s="49"/>
      <c r="D51" s="49"/>
      <c r="E51" s="49"/>
      <c r="F51" s="50">
        <v>9983461893</v>
      </c>
      <c r="G51" s="50"/>
      <c r="H51" s="51"/>
    </row>
    <row r="52" spans="2:8" ht="38.25" customHeight="1" thickBot="1" x14ac:dyDescent="0.4">
      <c r="B52" s="52"/>
      <c r="C52" s="53"/>
      <c r="D52" s="53"/>
      <c r="E52" s="53"/>
      <c r="F52" s="53"/>
      <c r="G52" s="53"/>
      <c r="H52" s="54"/>
    </row>
    <row r="53" spans="2:8" ht="18" customHeight="1" thickBot="1" x14ac:dyDescent="0.4">
      <c r="B53" s="55" t="s">
        <v>70</v>
      </c>
      <c r="C53" s="56"/>
      <c r="D53" s="56"/>
      <c r="E53" s="56"/>
      <c r="F53" s="56"/>
      <c r="G53" s="56"/>
      <c r="H53" s="57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7" priority="1" operator="containsText" text="NO DISPONIBLE">
      <formula>NOT(ISERROR(SEARCH("NO DISPONIBLE",B36)))</formula>
    </cfRule>
    <cfRule type="cellIs" dxfId="26" priority="2" operator="lessThanOrEqual">
      <formula>0.15</formula>
    </cfRule>
    <cfRule type="cellIs" dxfId="25" priority="3" operator="between">
      <formula>0.5</formula>
      <formula>0.7</formula>
    </cfRule>
    <cfRule type="cellIs" dxfId="24" priority="4" operator="greaterThanOrEqual">
      <formula>0.7</formula>
    </cfRule>
  </conditionalFormatting>
  <hyperlinks>
    <hyperlink ref="B51" r:id="rId1" xr:uid="{00000000-0004-0000-0100-000000000000}"/>
  </hyperlinks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'2.2.1.1.5 (2)'!B36:F36</xm:f>
              <xm:sqref>G36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53"/>
  <sheetViews>
    <sheetView showGridLines="0" topLeftCell="A30" zoomScale="90" zoomScaleNormal="90" workbookViewId="0">
      <selection activeCell="F44" sqref="F44:H44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8" t="s">
        <v>1</v>
      </c>
      <c r="C6" s="69"/>
      <c r="D6" s="69"/>
      <c r="E6" s="69"/>
      <c r="F6" s="69"/>
      <c r="G6" s="69"/>
      <c r="H6" s="70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124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68" t="s">
        <v>2</v>
      </c>
      <c r="C8" s="69"/>
      <c r="D8" s="69"/>
      <c r="E8" s="69"/>
      <c r="F8" s="69" t="s">
        <v>3</v>
      </c>
      <c r="G8" s="69"/>
      <c r="H8" s="36" t="s">
        <v>4</v>
      </c>
      <c r="J8" s="4"/>
      <c r="K8" s="4"/>
      <c r="L8" s="4"/>
      <c r="M8" s="4"/>
      <c r="N8" s="4"/>
      <c r="O8" s="4"/>
      <c r="P8" s="4"/>
      <c r="Q8" s="4"/>
    </row>
    <row r="9" spans="2:17" ht="37.5" customHeight="1" x14ac:dyDescent="0.35">
      <c r="B9" s="101" t="s">
        <v>90</v>
      </c>
      <c r="C9" s="85"/>
      <c r="D9" s="85"/>
      <c r="E9" s="85"/>
      <c r="F9" s="72" t="s">
        <v>91</v>
      </c>
      <c r="G9" s="72"/>
      <c r="H9" s="37" t="s">
        <v>123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8" t="s">
        <v>5</v>
      </c>
      <c r="C10" s="69"/>
      <c r="D10" s="69"/>
      <c r="E10" s="69"/>
      <c r="F10" s="69"/>
      <c r="G10" s="69"/>
      <c r="H10" s="70"/>
    </row>
    <row r="11" spans="2:17" ht="25.5" customHeight="1" x14ac:dyDescent="0.35">
      <c r="B11" s="34" t="s">
        <v>6</v>
      </c>
      <c r="C11" s="69" t="s">
        <v>7</v>
      </c>
      <c r="D11" s="69"/>
      <c r="E11" s="35" t="s">
        <v>8</v>
      </c>
      <c r="F11" s="35" t="s">
        <v>9</v>
      </c>
      <c r="G11" s="35" t="s">
        <v>10</v>
      </c>
      <c r="H11" s="36" t="s">
        <v>11</v>
      </c>
    </row>
    <row r="12" spans="2:17" ht="18.95" customHeight="1" thickBot="1" x14ac:dyDescent="0.4">
      <c r="B12" s="22" t="s">
        <v>93</v>
      </c>
      <c r="C12" s="93" t="s">
        <v>94</v>
      </c>
      <c r="D12" s="93"/>
      <c r="E12" s="42" t="s">
        <v>96</v>
      </c>
      <c r="F12" s="42" t="s">
        <v>95</v>
      </c>
      <c r="G12" s="42" t="s">
        <v>97</v>
      </c>
      <c r="H12" s="5" t="s">
        <v>12</v>
      </c>
    </row>
    <row r="13" spans="2:17" ht="16.5" customHeight="1" thickBot="1" x14ac:dyDescent="0.4">
      <c r="B13" s="102" t="s">
        <v>13</v>
      </c>
      <c r="C13" s="103"/>
      <c r="D13" s="103"/>
      <c r="E13" s="103"/>
      <c r="F13" s="104"/>
      <c r="G13" s="105" t="s">
        <v>14</v>
      </c>
      <c r="H13" s="106"/>
    </row>
    <row r="14" spans="2:17" ht="16.5" customHeight="1" x14ac:dyDescent="0.35">
      <c r="B14" s="29" t="s">
        <v>15</v>
      </c>
      <c r="C14" s="94" t="s">
        <v>16</v>
      </c>
      <c r="D14" s="94"/>
      <c r="E14" s="38" t="s">
        <v>17</v>
      </c>
      <c r="F14" s="31" t="s">
        <v>8</v>
      </c>
      <c r="G14" s="32" t="s">
        <v>18</v>
      </c>
      <c r="H14" s="31" t="s">
        <v>19</v>
      </c>
    </row>
    <row r="15" spans="2:17" ht="21" customHeight="1" thickBot="1" x14ac:dyDescent="0.4">
      <c r="B15" s="33" t="s">
        <v>98</v>
      </c>
      <c r="C15" s="50" t="s">
        <v>99</v>
      </c>
      <c r="D15" s="50"/>
      <c r="E15" s="43" t="s">
        <v>20</v>
      </c>
      <c r="F15" s="45" t="s">
        <v>21</v>
      </c>
      <c r="G15" s="33" t="s">
        <v>20</v>
      </c>
      <c r="H15" s="45" t="s">
        <v>100</v>
      </c>
    </row>
    <row r="16" spans="2:17" ht="30.95" customHeight="1" x14ac:dyDescent="0.35">
      <c r="B16" s="68" t="s">
        <v>22</v>
      </c>
      <c r="C16" s="69"/>
      <c r="D16" s="69"/>
      <c r="E16" s="69"/>
      <c r="F16" s="69" t="s">
        <v>23</v>
      </c>
      <c r="G16" s="69"/>
      <c r="H16" s="70"/>
    </row>
    <row r="17" spans="2:9" ht="47.1" customHeight="1" x14ac:dyDescent="0.35">
      <c r="B17" s="87" t="s">
        <v>24</v>
      </c>
      <c r="C17" s="88"/>
      <c r="D17" s="88"/>
      <c r="E17" s="89"/>
      <c r="F17" s="69" t="s">
        <v>25</v>
      </c>
      <c r="G17" s="69"/>
      <c r="H17" s="36" t="s">
        <v>26</v>
      </c>
    </row>
    <row r="18" spans="2:9" ht="18" customHeight="1" x14ac:dyDescent="0.35">
      <c r="B18" s="90" t="s">
        <v>27</v>
      </c>
      <c r="C18" s="91"/>
      <c r="D18" s="91"/>
      <c r="E18" s="92"/>
      <c r="F18" s="93" t="s">
        <v>28</v>
      </c>
      <c r="G18" s="93"/>
      <c r="H18" s="5" t="s">
        <v>28</v>
      </c>
    </row>
    <row r="19" spans="2:9" ht="15.75" customHeight="1" x14ac:dyDescent="0.35">
      <c r="B19" s="68" t="s">
        <v>29</v>
      </c>
      <c r="C19" s="69"/>
      <c r="D19" s="69"/>
      <c r="E19" s="69"/>
      <c r="F19" s="69"/>
      <c r="G19" s="69"/>
      <c r="H19" s="70"/>
    </row>
    <row r="20" spans="2:9" ht="60.95" customHeight="1" x14ac:dyDescent="0.35">
      <c r="B20" s="71" t="s">
        <v>130</v>
      </c>
      <c r="C20" s="72"/>
      <c r="D20" s="72"/>
      <c r="E20" s="72"/>
      <c r="F20" s="72"/>
      <c r="G20" s="72"/>
      <c r="H20" s="73"/>
    </row>
    <row r="21" spans="2:9" ht="15.75" customHeight="1" x14ac:dyDescent="0.35">
      <c r="B21" s="68" t="s">
        <v>30</v>
      </c>
      <c r="C21" s="69"/>
      <c r="D21" s="69"/>
      <c r="E21" s="69"/>
      <c r="F21" s="69"/>
      <c r="G21" s="69"/>
      <c r="H21" s="70"/>
    </row>
    <row r="22" spans="2:9" ht="63.95" customHeight="1" x14ac:dyDescent="0.35">
      <c r="B22" s="71" t="s">
        <v>141</v>
      </c>
      <c r="C22" s="72"/>
      <c r="D22" s="72"/>
      <c r="E22" s="72"/>
      <c r="F22" s="72"/>
      <c r="G22" s="72"/>
      <c r="H22" s="73"/>
    </row>
    <row r="23" spans="2:9" ht="15.75" customHeight="1" x14ac:dyDescent="0.35">
      <c r="B23" s="68" t="s">
        <v>31</v>
      </c>
      <c r="C23" s="69"/>
      <c r="D23" s="69"/>
      <c r="E23" s="69"/>
      <c r="F23" s="69" t="s">
        <v>32</v>
      </c>
      <c r="G23" s="69"/>
      <c r="H23" s="70"/>
    </row>
    <row r="24" spans="2:9" ht="24.75" customHeight="1" x14ac:dyDescent="0.35">
      <c r="B24" s="71" t="s">
        <v>33</v>
      </c>
      <c r="C24" s="72"/>
      <c r="D24" s="72"/>
      <c r="E24" s="72"/>
      <c r="F24" s="72" t="s">
        <v>34</v>
      </c>
      <c r="G24" s="72"/>
      <c r="H24" s="73"/>
    </row>
    <row r="25" spans="2:9" ht="14.25" customHeight="1" x14ac:dyDescent="0.35">
      <c r="B25" s="68" t="s">
        <v>35</v>
      </c>
      <c r="C25" s="69"/>
      <c r="D25" s="69"/>
      <c r="E25" s="69"/>
      <c r="F25" s="69" t="s">
        <v>36</v>
      </c>
      <c r="G25" s="69"/>
      <c r="H25" s="70"/>
    </row>
    <row r="26" spans="2:9" ht="15.95" customHeight="1" x14ac:dyDescent="0.35">
      <c r="B26" s="68" t="s">
        <v>37</v>
      </c>
      <c r="C26" s="69"/>
      <c r="D26" s="69" t="s">
        <v>38</v>
      </c>
      <c r="E26" s="69"/>
      <c r="F26" s="35" t="s">
        <v>37</v>
      </c>
      <c r="G26" s="35" t="s">
        <v>39</v>
      </c>
      <c r="H26" s="36" t="s">
        <v>38</v>
      </c>
    </row>
    <row r="27" spans="2:9" ht="14.25" customHeight="1" x14ac:dyDescent="0.35">
      <c r="B27" s="71">
        <v>94</v>
      </c>
      <c r="C27" s="72"/>
      <c r="D27" s="72">
        <v>2022</v>
      </c>
      <c r="E27" s="72"/>
      <c r="F27" s="46">
        <v>125</v>
      </c>
      <c r="G27" s="7">
        <f>(F27/B27)-1</f>
        <v>0.32978723404255317</v>
      </c>
      <c r="H27" s="37">
        <v>2025</v>
      </c>
      <c r="I27" s="1">
        <f>((4-5)/5)*100</f>
        <v>-20</v>
      </c>
    </row>
    <row r="28" spans="2:9" ht="19.5" customHeight="1" x14ac:dyDescent="0.35">
      <c r="B28" s="68" t="s">
        <v>40</v>
      </c>
      <c r="C28" s="69"/>
      <c r="D28" s="69"/>
      <c r="E28" s="69"/>
      <c r="F28" s="69"/>
      <c r="G28" s="69"/>
      <c r="H28" s="70"/>
    </row>
    <row r="29" spans="2:9" ht="19.5" customHeight="1" x14ac:dyDescent="0.35">
      <c r="B29" s="58" t="s">
        <v>24</v>
      </c>
      <c r="C29" s="59"/>
      <c r="D29" s="59"/>
      <c r="E29" s="59"/>
      <c r="F29" s="59"/>
      <c r="G29" s="59"/>
      <c r="H29" s="62"/>
    </row>
    <row r="30" spans="2:9" ht="30" customHeight="1" x14ac:dyDescent="0.35">
      <c r="B30" s="77" t="s">
        <v>41</v>
      </c>
      <c r="C30" s="78"/>
      <c r="D30" s="79"/>
      <c r="E30" s="80" t="s">
        <v>42</v>
      </c>
      <c r="F30" s="81"/>
      <c r="G30" s="82" t="s">
        <v>43</v>
      </c>
      <c r="H30" s="83"/>
    </row>
    <row r="31" spans="2:9" ht="26.1" customHeight="1" x14ac:dyDescent="0.35">
      <c r="B31" s="63" t="s">
        <v>44</v>
      </c>
      <c r="C31" s="64"/>
      <c r="D31" s="65"/>
      <c r="E31" s="66" t="s">
        <v>45</v>
      </c>
      <c r="F31" s="65"/>
      <c r="G31" s="66" t="s">
        <v>46</v>
      </c>
      <c r="H31" s="65"/>
    </row>
    <row r="32" spans="2:9" ht="45.95" customHeight="1" x14ac:dyDescent="0.35">
      <c r="B32" s="68" t="s">
        <v>47</v>
      </c>
      <c r="C32" s="69"/>
      <c r="D32" s="69"/>
      <c r="E32" s="69"/>
      <c r="F32" s="69"/>
      <c r="G32" s="69"/>
      <c r="H32" s="70"/>
      <c r="I32" s="20"/>
    </row>
    <row r="33" spans="2:8" ht="135.75" customHeight="1" x14ac:dyDescent="0.35">
      <c r="B33" s="84" t="s">
        <v>104</v>
      </c>
      <c r="C33" s="85"/>
      <c r="D33" s="85"/>
      <c r="E33" s="85"/>
      <c r="F33" s="85"/>
      <c r="G33" s="85"/>
      <c r="H33" s="86"/>
    </row>
    <row r="34" spans="2:8" ht="30" customHeight="1" x14ac:dyDescent="0.35">
      <c r="B34" s="68" t="s">
        <v>48</v>
      </c>
      <c r="C34" s="69"/>
      <c r="D34" s="69"/>
      <c r="E34" s="69"/>
      <c r="F34" s="69"/>
      <c r="G34" s="69"/>
      <c r="H34" s="70"/>
    </row>
    <row r="35" spans="2:8" ht="20.100000000000001" customHeight="1" x14ac:dyDescent="0.35">
      <c r="B35" s="34" t="s">
        <v>49</v>
      </c>
      <c r="C35" s="35" t="s">
        <v>50</v>
      </c>
      <c r="D35" s="35" t="s">
        <v>51</v>
      </c>
      <c r="E35" s="35" t="s">
        <v>52</v>
      </c>
      <c r="F35" s="35" t="s">
        <v>53</v>
      </c>
      <c r="G35" s="69" t="s">
        <v>54</v>
      </c>
      <c r="H35" s="70"/>
    </row>
    <row r="36" spans="2:8" ht="27.95" customHeight="1" x14ac:dyDescent="0.35">
      <c r="B36" s="47">
        <v>0.45450000000000002</v>
      </c>
      <c r="C36" s="23">
        <v>1.1304000000000001</v>
      </c>
      <c r="D36" s="23">
        <v>1.4</v>
      </c>
      <c r="E36" s="23">
        <v>0.84440000000000004</v>
      </c>
      <c r="F36" s="23">
        <v>0.98399999999999999</v>
      </c>
      <c r="G36" s="72"/>
      <c r="H36" s="73"/>
    </row>
    <row r="37" spans="2:8" ht="38.1" customHeight="1" x14ac:dyDescent="0.35">
      <c r="B37" s="74" t="s">
        <v>55</v>
      </c>
      <c r="C37" s="75"/>
      <c r="D37" s="75"/>
      <c r="E37" s="75"/>
      <c r="F37" s="75"/>
      <c r="G37" s="75"/>
      <c r="H37" s="76"/>
    </row>
    <row r="38" spans="2:8" ht="18" customHeight="1" x14ac:dyDescent="0.35">
      <c r="B38" s="68" t="s">
        <v>56</v>
      </c>
      <c r="C38" s="69"/>
      <c r="D38" s="69"/>
      <c r="E38" s="69"/>
      <c r="F38" s="69" t="s">
        <v>57</v>
      </c>
      <c r="G38" s="69"/>
      <c r="H38" s="70"/>
    </row>
    <row r="39" spans="2:8" ht="24" customHeight="1" x14ac:dyDescent="0.35">
      <c r="B39" s="71" t="s">
        <v>143</v>
      </c>
      <c r="C39" s="72"/>
      <c r="D39" s="72"/>
      <c r="E39" s="72"/>
      <c r="F39" s="72" t="s">
        <v>144</v>
      </c>
      <c r="G39" s="72"/>
      <c r="H39" s="73"/>
    </row>
    <row r="40" spans="2:8" ht="17.100000000000001" customHeight="1" x14ac:dyDescent="0.35">
      <c r="B40" s="68" t="s">
        <v>58</v>
      </c>
      <c r="C40" s="69"/>
      <c r="D40" s="69"/>
      <c r="E40" s="69"/>
      <c r="F40" s="69" t="s">
        <v>59</v>
      </c>
      <c r="G40" s="69"/>
      <c r="H40" s="70"/>
    </row>
    <row r="41" spans="2:8" ht="21" customHeight="1" x14ac:dyDescent="0.35">
      <c r="B41" s="71" t="s">
        <v>105</v>
      </c>
      <c r="C41" s="72"/>
      <c r="D41" s="72"/>
      <c r="E41" s="72"/>
      <c r="F41" s="72" t="s">
        <v>106</v>
      </c>
      <c r="G41" s="72"/>
      <c r="H41" s="73"/>
    </row>
    <row r="42" spans="2:8" ht="15" customHeight="1" x14ac:dyDescent="0.35">
      <c r="B42" s="68" t="s">
        <v>60</v>
      </c>
      <c r="C42" s="69"/>
      <c r="D42" s="69"/>
      <c r="E42" s="69"/>
      <c r="F42" s="69" t="s">
        <v>61</v>
      </c>
      <c r="G42" s="69"/>
      <c r="H42" s="70"/>
    </row>
    <row r="43" spans="2:8" ht="17.25" customHeight="1" x14ac:dyDescent="0.35">
      <c r="B43" s="71" t="s">
        <v>142</v>
      </c>
      <c r="C43" s="72"/>
      <c r="D43" s="72"/>
      <c r="E43" s="72"/>
      <c r="F43" s="72" t="s">
        <v>145</v>
      </c>
      <c r="G43" s="72"/>
      <c r="H43" s="73"/>
    </row>
    <row r="44" spans="2:8" ht="24" customHeight="1" x14ac:dyDescent="0.35">
      <c r="B44" s="68" t="s">
        <v>62</v>
      </c>
      <c r="C44" s="69"/>
      <c r="D44" s="69"/>
      <c r="E44" s="69"/>
      <c r="F44" s="69" t="s">
        <v>63</v>
      </c>
      <c r="G44" s="69"/>
      <c r="H44" s="70"/>
    </row>
    <row r="45" spans="2:8" ht="14.1" customHeight="1" x14ac:dyDescent="0.35">
      <c r="B45" s="71" t="s">
        <v>105</v>
      </c>
      <c r="C45" s="72"/>
      <c r="D45" s="72"/>
      <c r="E45" s="72"/>
      <c r="F45" s="72" t="s">
        <v>106</v>
      </c>
      <c r="G45" s="72"/>
      <c r="H45" s="73"/>
    </row>
    <row r="46" spans="2:8" ht="14.1" customHeight="1" x14ac:dyDescent="0.35">
      <c r="B46" s="74" t="s">
        <v>64</v>
      </c>
      <c r="C46" s="75"/>
      <c r="D46" s="75"/>
      <c r="E46" s="75"/>
      <c r="F46" s="75"/>
      <c r="G46" s="75"/>
      <c r="H46" s="76"/>
    </row>
    <row r="47" spans="2:8" ht="15.95" customHeight="1" x14ac:dyDescent="0.35">
      <c r="B47" s="71" t="s">
        <v>111</v>
      </c>
      <c r="C47" s="72"/>
      <c r="D47" s="72"/>
      <c r="E47" s="72"/>
      <c r="F47" s="72"/>
      <c r="G47" s="72"/>
      <c r="H47" s="73"/>
    </row>
    <row r="48" spans="2:8" ht="16.5" customHeight="1" x14ac:dyDescent="0.35">
      <c r="B48" s="58" t="s">
        <v>65</v>
      </c>
      <c r="C48" s="59"/>
      <c r="D48" s="59"/>
      <c r="E48" s="60"/>
      <c r="F48" s="61" t="s">
        <v>66</v>
      </c>
      <c r="G48" s="59"/>
      <c r="H48" s="62"/>
    </row>
    <row r="49" spans="2:8" ht="18.95" customHeight="1" x14ac:dyDescent="0.35">
      <c r="B49" s="63" t="s">
        <v>112</v>
      </c>
      <c r="C49" s="64"/>
      <c r="D49" s="64"/>
      <c r="E49" s="65"/>
      <c r="F49" s="66" t="s">
        <v>67</v>
      </c>
      <c r="G49" s="64"/>
      <c r="H49" s="67"/>
    </row>
    <row r="50" spans="2:8" ht="16.5" customHeight="1" x14ac:dyDescent="0.35">
      <c r="B50" s="68" t="s">
        <v>68</v>
      </c>
      <c r="C50" s="69"/>
      <c r="D50" s="69"/>
      <c r="E50" s="69"/>
      <c r="F50" s="69" t="s">
        <v>69</v>
      </c>
      <c r="G50" s="69"/>
      <c r="H50" s="70"/>
    </row>
    <row r="51" spans="2:8" ht="15" customHeight="1" thickBot="1" x14ac:dyDescent="0.4">
      <c r="B51" s="48" t="s">
        <v>113</v>
      </c>
      <c r="C51" s="49"/>
      <c r="D51" s="49"/>
      <c r="E51" s="49"/>
      <c r="F51" s="50">
        <v>9983461893</v>
      </c>
      <c r="G51" s="50"/>
      <c r="H51" s="51"/>
    </row>
    <row r="52" spans="2:8" ht="38.25" customHeight="1" thickBot="1" x14ac:dyDescent="0.4">
      <c r="B52" s="52"/>
      <c r="C52" s="53"/>
      <c r="D52" s="53"/>
      <c r="E52" s="53"/>
      <c r="F52" s="53"/>
      <c r="G52" s="53"/>
      <c r="H52" s="54"/>
    </row>
    <row r="53" spans="2:8" ht="18" customHeight="1" thickBot="1" x14ac:dyDescent="0.4">
      <c r="B53" s="55" t="s">
        <v>70</v>
      </c>
      <c r="C53" s="56"/>
      <c r="D53" s="56"/>
      <c r="E53" s="56"/>
      <c r="F53" s="56"/>
      <c r="G53" s="56"/>
      <c r="H53" s="57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3" priority="1" operator="containsText" text="NO DISPONIBLE">
      <formula>NOT(ISERROR(SEARCH("NO DISPONIBLE",B36)))</formula>
    </cfRule>
    <cfRule type="cellIs" dxfId="22" priority="2" operator="lessThanOrEqual">
      <formula>0.15</formula>
    </cfRule>
    <cfRule type="cellIs" dxfId="21" priority="3" operator="between">
      <formula>0.5</formula>
      <formula>0.7</formula>
    </cfRule>
    <cfRule type="cellIs" dxfId="20" priority="4" operator="greaterThanOrEqual">
      <formula>0.7</formula>
    </cfRule>
  </conditionalFormatting>
  <hyperlinks>
    <hyperlink ref="B51" r:id="rId1" xr:uid="{00000000-0004-0000-0200-000000000000}"/>
  </hyperlinks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2.2.1.1.5.1'!B36:F36</xm:f>
              <xm:sqref>G36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53"/>
  <sheetViews>
    <sheetView showGridLines="0" topLeftCell="A33" zoomScale="90" zoomScaleNormal="90" workbookViewId="0">
      <selection activeCell="B37" sqref="B37:H37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8" t="s">
        <v>1</v>
      </c>
      <c r="C6" s="69"/>
      <c r="D6" s="69"/>
      <c r="E6" s="69"/>
      <c r="F6" s="69"/>
      <c r="G6" s="69"/>
      <c r="H6" s="70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125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68" t="s">
        <v>2</v>
      </c>
      <c r="C8" s="69"/>
      <c r="D8" s="69"/>
      <c r="E8" s="69"/>
      <c r="F8" s="69" t="s">
        <v>3</v>
      </c>
      <c r="G8" s="69"/>
      <c r="H8" s="41" t="s">
        <v>4</v>
      </c>
      <c r="J8" s="4"/>
      <c r="K8" s="4"/>
      <c r="L8" s="4"/>
      <c r="M8" s="4"/>
      <c r="N8" s="4"/>
      <c r="O8" s="4"/>
      <c r="P8" s="4"/>
      <c r="Q8" s="4"/>
    </row>
    <row r="9" spans="2:17" ht="39" customHeight="1" x14ac:dyDescent="0.35">
      <c r="B9" s="101" t="s">
        <v>90</v>
      </c>
      <c r="C9" s="85"/>
      <c r="D9" s="85"/>
      <c r="E9" s="85"/>
      <c r="F9" s="72" t="s">
        <v>91</v>
      </c>
      <c r="G9" s="72"/>
      <c r="H9" s="44" t="s">
        <v>123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8" t="s">
        <v>5</v>
      </c>
      <c r="C10" s="69"/>
      <c r="D10" s="69"/>
      <c r="E10" s="69"/>
      <c r="F10" s="69"/>
      <c r="G10" s="69"/>
      <c r="H10" s="70"/>
    </row>
    <row r="11" spans="2:17" ht="25.5" customHeight="1" x14ac:dyDescent="0.35">
      <c r="B11" s="39" t="s">
        <v>6</v>
      </c>
      <c r="C11" s="69" t="s">
        <v>7</v>
      </c>
      <c r="D11" s="69"/>
      <c r="E11" s="40" t="s">
        <v>8</v>
      </c>
      <c r="F11" s="40" t="s">
        <v>9</v>
      </c>
      <c r="G11" s="40" t="s">
        <v>10</v>
      </c>
      <c r="H11" s="41" t="s">
        <v>11</v>
      </c>
    </row>
    <row r="12" spans="2:17" ht="18.95" customHeight="1" thickBot="1" x14ac:dyDescent="0.4">
      <c r="B12" s="22" t="s">
        <v>93</v>
      </c>
      <c r="C12" s="93" t="s">
        <v>94</v>
      </c>
      <c r="D12" s="93"/>
      <c r="E12" s="42" t="s">
        <v>96</v>
      </c>
      <c r="F12" s="42" t="s">
        <v>95</v>
      </c>
      <c r="G12" s="42" t="s">
        <v>97</v>
      </c>
      <c r="H12" s="5" t="s">
        <v>12</v>
      </c>
    </row>
    <row r="13" spans="2:17" ht="16.5" customHeight="1" thickBot="1" x14ac:dyDescent="0.4">
      <c r="B13" s="102" t="s">
        <v>13</v>
      </c>
      <c r="C13" s="103"/>
      <c r="D13" s="103"/>
      <c r="E13" s="103"/>
      <c r="F13" s="104"/>
      <c r="G13" s="105" t="s">
        <v>14</v>
      </c>
      <c r="H13" s="106"/>
    </row>
    <row r="14" spans="2:17" ht="16.5" customHeight="1" x14ac:dyDescent="0.35">
      <c r="B14" s="29" t="s">
        <v>15</v>
      </c>
      <c r="C14" s="94" t="s">
        <v>16</v>
      </c>
      <c r="D14" s="94"/>
      <c r="E14" s="38" t="s">
        <v>17</v>
      </c>
      <c r="F14" s="31" t="s">
        <v>8</v>
      </c>
      <c r="G14" s="32" t="s">
        <v>18</v>
      </c>
      <c r="H14" s="31" t="s">
        <v>19</v>
      </c>
    </row>
    <row r="15" spans="2:17" ht="21" customHeight="1" thickBot="1" x14ac:dyDescent="0.4">
      <c r="B15" s="33" t="s">
        <v>98</v>
      </c>
      <c r="C15" s="50" t="s">
        <v>99</v>
      </c>
      <c r="D15" s="50"/>
      <c r="E15" s="43" t="s">
        <v>20</v>
      </c>
      <c r="F15" s="45" t="s">
        <v>21</v>
      </c>
      <c r="G15" s="33" t="s">
        <v>20</v>
      </c>
      <c r="H15" s="45" t="s">
        <v>100</v>
      </c>
    </row>
    <row r="16" spans="2:17" ht="30.95" customHeight="1" x14ac:dyDescent="0.35">
      <c r="B16" s="68" t="s">
        <v>22</v>
      </c>
      <c r="C16" s="69"/>
      <c r="D16" s="69"/>
      <c r="E16" s="69"/>
      <c r="F16" s="69" t="s">
        <v>23</v>
      </c>
      <c r="G16" s="69"/>
      <c r="H16" s="70"/>
    </row>
    <row r="17" spans="2:9" ht="47.1" customHeight="1" x14ac:dyDescent="0.35">
      <c r="B17" s="87" t="s">
        <v>24</v>
      </c>
      <c r="C17" s="88"/>
      <c r="D17" s="88"/>
      <c r="E17" s="89"/>
      <c r="F17" s="69" t="s">
        <v>25</v>
      </c>
      <c r="G17" s="69"/>
      <c r="H17" s="41" t="s">
        <v>26</v>
      </c>
    </row>
    <row r="18" spans="2:9" ht="18" customHeight="1" x14ac:dyDescent="0.35">
      <c r="B18" s="90" t="s">
        <v>27</v>
      </c>
      <c r="C18" s="91"/>
      <c r="D18" s="91"/>
      <c r="E18" s="92"/>
      <c r="F18" s="93" t="s">
        <v>28</v>
      </c>
      <c r="G18" s="93"/>
      <c r="H18" s="5" t="s">
        <v>28</v>
      </c>
    </row>
    <row r="19" spans="2:9" ht="15.75" customHeight="1" x14ac:dyDescent="0.35">
      <c r="B19" s="68" t="s">
        <v>29</v>
      </c>
      <c r="C19" s="69"/>
      <c r="D19" s="69"/>
      <c r="E19" s="69"/>
      <c r="F19" s="69"/>
      <c r="G19" s="69"/>
      <c r="H19" s="70"/>
    </row>
    <row r="20" spans="2:9" ht="60.95" customHeight="1" x14ac:dyDescent="0.35">
      <c r="B20" s="71" t="s">
        <v>131</v>
      </c>
      <c r="C20" s="72"/>
      <c r="D20" s="72"/>
      <c r="E20" s="72"/>
      <c r="F20" s="72"/>
      <c r="G20" s="72"/>
      <c r="H20" s="73"/>
    </row>
    <row r="21" spans="2:9" ht="15.75" customHeight="1" x14ac:dyDescent="0.35">
      <c r="B21" s="68" t="s">
        <v>30</v>
      </c>
      <c r="C21" s="69"/>
      <c r="D21" s="69"/>
      <c r="E21" s="69"/>
      <c r="F21" s="69"/>
      <c r="G21" s="69"/>
      <c r="H21" s="70"/>
    </row>
    <row r="22" spans="2:9" ht="63.95" customHeight="1" x14ac:dyDescent="0.35">
      <c r="B22" s="71" t="s">
        <v>140</v>
      </c>
      <c r="C22" s="72"/>
      <c r="D22" s="72"/>
      <c r="E22" s="72"/>
      <c r="F22" s="72"/>
      <c r="G22" s="72"/>
      <c r="H22" s="73"/>
    </row>
    <row r="23" spans="2:9" ht="15.75" customHeight="1" x14ac:dyDescent="0.35">
      <c r="B23" s="68" t="s">
        <v>31</v>
      </c>
      <c r="C23" s="69"/>
      <c r="D23" s="69"/>
      <c r="E23" s="69"/>
      <c r="F23" s="69" t="s">
        <v>32</v>
      </c>
      <c r="G23" s="69"/>
      <c r="H23" s="70"/>
    </row>
    <row r="24" spans="2:9" ht="24.75" customHeight="1" x14ac:dyDescent="0.35">
      <c r="B24" s="71" t="s">
        <v>33</v>
      </c>
      <c r="C24" s="72"/>
      <c r="D24" s="72"/>
      <c r="E24" s="72"/>
      <c r="F24" s="72" t="s">
        <v>34</v>
      </c>
      <c r="G24" s="72"/>
      <c r="H24" s="73"/>
    </row>
    <row r="25" spans="2:9" ht="14.25" customHeight="1" x14ac:dyDescent="0.35">
      <c r="B25" s="68" t="s">
        <v>35</v>
      </c>
      <c r="C25" s="69"/>
      <c r="D25" s="69"/>
      <c r="E25" s="69"/>
      <c r="F25" s="69" t="s">
        <v>36</v>
      </c>
      <c r="G25" s="69"/>
      <c r="H25" s="70"/>
    </row>
    <row r="26" spans="2:9" ht="15.95" customHeight="1" x14ac:dyDescent="0.35">
      <c r="B26" s="68" t="s">
        <v>37</v>
      </c>
      <c r="C26" s="69"/>
      <c r="D26" s="69" t="s">
        <v>38</v>
      </c>
      <c r="E26" s="69"/>
      <c r="F26" s="40" t="s">
        <v>37</v>
      </c>
      <c r="G26" s="40" t="s">
        <v>39</v>
      </c>
      <c r="H26" s="41" t="s">
        <v>38</v>
      </c>
    </row>
    <row r="27" spans="2:9" ht="14.25" customHeight="1" x14ac:dyDescent="0.35">
      <c r="B27" s="71">
        <v>16016</v>
      </c>
      <c r="C27" s="72"/>
      <c r="D27" s="72">
        <v>2022</v>
      </c>
      <c r="E27" s="72"/>
      <c r="F27" s="46">
        <v>18000</v>
      </c>
      <c r="G27" s="7">
        <f>(F27/B27)-1</f>
        <v>0.1238761238761239</v>
      </c>
      <c r="H27" s="44">
        <v>2025</v>
      </c>
      <c r="I27" s="1">
        <f>((4-5)/5)*100</f>
        <v>-20</v>
      </c>
    </row>
    <row r="28" spans="2:9" ht="19.5" customHeight="1" x14ac:dyDescent="0.35">
      <c r="B28" s="68" t="s">
        <v>40</v>
      </c>
      <c r="C28" s="69"/>
      <c r="D28" s="69"/>
      <c r="E28" s="69"/>
      <c r="F28" s="69"/>
      <c r="G28" s="69"/>
      <c r="H28" s="70"/>
    </row>
    <row r="29" spans="2:9" ht="19.5" customHeight="1" x14ac:dyDescent="0.35">
      <c r="B29" s="58" t="s">
        <v>24</v>
      </c>
      <c r="C29" s="59"/>
      <c r="D29" s="59"/>
      <c r="E29" s="59"/>
      <c r="F29" s="59"/>
      <c r="G29" s="59"/>
      <c r="H29" s="62"/>
    </row>
    <row r="30" spans="2:9" ht="30" customHeight="1" x14ac:dyDescent="0.35">
      <c r="B30" s="77" t="s">
        <v>41</v>
      </c>
      <c r="C30" s="78"/>
      <c r="D30" s="79"/>
      <c r="E30" s="80" t="s">
        <v>42</v>
      </c>
      <c r="F30" s="81"/>
      <c r="G30" s="82" t="s">
        <v>43</v>
      </c>
      <c r="H30" s="83"/>
    </row>
    <row r="31" spans="2:9" ht="26.1" customHeight="1" x14ac:dyDescent="0.35">
      <c r="B31" s="63" t="s">
        <v>44</v>
      </c>
      <c r="C31" s="64"/>
      <c r="D31" s="65"/>
      <c r="E31" s="66" t="s">
        <v>45</v>
      </c>
      <c r="F31" s="65"/>
      <c r="G31" s="66" t="s">
        <v>46</v>
      </c>
      <c r="H31" s="65"/>
    </row>
    <row r="32" spans="2:9" ht="45.95" customHeight="1" x14ac:dyDescent="0.35">
      <c r="B32" s="68" t="s">
        <v>47</v>
      </c>
      <c r="C32" s="69"/>
      <c r="D32" s="69"/>
      <c r="E32" s="69"/>
      <c r="F32" s="69"/>
      <c r="G32" s="69"/>
      <c r="H32" s="70"/>
      <c r="I32" s="20"/>
    </row>
    <row r="33" spans="2:8" ht="142.5" customHeight="1" x14ac:dyDescent="0.35">
      <c r="B33" s="84" t="s">
        <v>104</v>
      </c>
      <c r="C33" s="85"/>
      <c r="D33" s="85"/>
      <c r="E33" s="85"/>
      <c r="F33" s="85"/>
      <c r="G33" s="85"/>
      <c r="H33" s="86"/>
    </row>
    <row r="34" spans="2:8" ht="30" customHeight="1" x14ac:dyDescent="0.35">
      <c r="B34" s="68" t="s">
        <v>48</v>
      </c>
      <c r="C34" s="69"/>
      <c r="D34" s="69"/>
      <c r="E34" s="69"/>
      <c r="F34" s="69"/>
      <c r="G34" s="69"/>
      <c r="H34" s="70"/>
    </row>
    <row r="35" spans="2:8" ht="20.100000000000001" customHeight="1" x14ac:dyDescent="0.35">
      <c r="B35" s="39" t="s">
        <v>49</v>
      </c>
      <c r="C35" s="40" t="s">
        <v>50</v>
      </c>
      <c r="D35" s="40" t="s">
        <v>51</v>
      </c>
      <c r="E35" s="40" t="s">
        <v>52</v>
      </c>
      <c r="F35" s="40" t="s">
        <v>53</v>
      </c>
      <c r="G35" s="69" t="s">
        <v>54</v>
      </c>
      <c r="H35" s="70"/>
    </row>
    <row r="36" spans="2:8" ht="27.95" customHeight="1" x14ac:dyDescent="0.35">
      <c r="B36" s="23">
        <v>0.87190000000000001</v>
      </c>
      <c r="C36" s="23">
        <v>0.81820000000000004</v>
      </c>
      <c r="D36" s="23">
        <v>0.88780000000000003</v>
      </c>
      <c r="E36" s="23">
        <v>0.81530000000000002</v>
      </c>
      <c r="F36" s="23">
        <v>0.84760000000000002</v>
      </c>
      <c r="G36" s="72"/>
      <c r="H36" s="73"/>
    </row>
    <row r="37" spans="2:8" ht="38.1" customHeight="1" x14ac:dyDescent="0.35">
      <c r="B37" s="74" t="s">
        <v>55</v>
      </c>
      <c r="C37" s="75"/>
      <c r="D37" s="75"/>
      <c r="E37" s="75"/>
      <c r="F37" s="75"/>
      <c r="G37" s="75"/>
      <c r="H37" s="76"/>
    </row>
    <row r="38" spans="2:8" ht="14.1" customHeight="1" x14ac:dyDescent="0.35">
      <c r="B38" s="68" t="s">
        <v>56</v>
      </c>
      <c r="C38" s="69"/>
      <c r="D38" s="69"/>
      <c r="E38" s="69"/>
      <c r="F38" s="69" t="s">
        <v>57</v>
      </c>
      <c r="G38" s="69"/>
      <c r="H38" s="70"/>
    </row>
    <row r="39" spans="2:8" ht="14.1" customHeight="1" x14ac:dyDescent="0.35">
      <c r="B39" s="71" t="s">
        <v>146</v>
      </c>
      <c r="C39" s="72"/>
      <c r="D39" s="72"/>
      <c r="E39" s="72"/>
      <c r="F39" s="72" t="s">
        <v>147</v>
      </c>
      <c r="G39" s="72"/>
      <c r="H39" s="73"/>
    </row>
    <row r="40" spans="2:8" ht="17.100000000000001" customHeight="1" x14ac:dyDescent="0.35">
      <c r="B40" s="68" t="s">
        <v>58</v>
      </c>
      <c r="C40" s="69"/>
      <c r="D40" s="69"/>
      <c r="E40" s="69"/>
      <c r="F40" s="69" t="s">
        <v>59</v>
      </c>
      <c r="G40" s="69"/>
      <c r="H40" s="70"/>
    </row>
    <row r="41" spans="2:8" ht="21" customHeight="1" x14ac:dyDescent="0.35">
      <c r="B41" s="71" t="s">
        <v>105</v>
      </c>
      <c r="C41" s="72"/>
      <c r="D41" s="72"/>
      <c r="E41" s="72"/>
      <c r="F41" s="72" t="s">
        <v>106</v>
      </c>
      <c r="G41" s="72"/>
      <c r="H41" s="73"/>
    </row>
    <row r="42" spans="2:8" ht="15" customHeight="1" x14ac:dyDescent="0.35">
      <c r="B42" s="68" t="s">
        <v>60</v>
      </c>
      <c r="C42" s="69"/>
      <c r="D42" s="69"/>
      <c r="E42" s="69"/>
      <c r="F42" s="69" t="s">
        <v>61</v>
      </c>
      <c r="G42" s="69"/>
      <c r="H42" s="70"/>
    </row>
    <row r="43" spans="2:8" ht="12.95" customHeight="1" x14ac:dyDescent="0.35">
      <c r="B43" s="71" t="s">
        <v>149</v>
      </c>
      <c r="C43" s="72"/>
      <c r="D43" s="72"/>
      <c r="E43" s="72"/>
      <c r="F43" s="72" t="s">
        <v>148</v>
      </c>
      <c r="G43" s="72"/>
      <c r="H43" s="73"/>
    </row>
    <row r="44" spans="2:8" ht="24" customHeight="1" x14ac:dyDescent="0.35">
      <c r="B44" s="68" t="s">
        <v>62</v>
      </c>
      <c r="C44" s="69"/>
      <c r="D44" s="69"/>
      <c r="E44" s="69"/>
      <c r="F44" s="69" t="s">
        <v>63</v>
      </c>
      <c r="G44" s="69"/>
      <c r="H44" s="70"/>
    </row>
    <row r="45" spans="2:8" ht="14.1" customHeight="1" x14ac:dyDescent="0.35">
      <c r="B45" s="71" t="s">
        <v>105</v>
      </c>
      <c r="C45" s="72"/>
      <c r="D45" s="72"/>
      <c r="E45" s="72"/>
      <c r="F45" s="72" t="s">
        <v>106</v>
      </c>
      <c r="G45" s="72"/>
      <c r="H45" s="73"/>
    </row>
    <row r="46" spans="2:8" ht="14.1" customHeight="1" x14ac:dyDescent="0.35">
      <c r="B46" s="74" t="s">
        <v>64</v>
      </c>
      <c r="C46" s="75"/>
      <c r="D46" s="75"/>
      <c r="E46" s="75"/>
      <c r="F46" s="75"/>
      <c r="G46" s="75"/>
      <c r="H46" s="76"/>
    </row>
    <row r="47" spans="2:8" ht="15.95" customHeight="1" x14ac:dyDescent="0.35">
      <c r="B47" s="71" t="s">
        <v>111</v>
      </c>
      <c r="C47" s="72"/>
      <c r="D47" s="72"/>
      <c r="E47" s="72"/>
      <c r="F47" s="72"/>
      <c r="G47" s="72"/>
      <c r="H47" s="73"/>
    </row>
    <row r="48" spans="2:8" ht="16.5" customHeight="1" x14ac:dyDescent="0.35">
      <c r="B48" s="58" t="s">
        <v>65</v>
      </c>
      <c r="C48" s="59"/>
      <c r="D48" s="59"/>
      <c r="E48" s="60"/>
      <c r="F48" s="61" t="s">
        <v>66</v>
      </c>
      <c r="G48" s="59"/>
      <c r="H48" s="62"/>
    </row>
    <row r="49" spans="2:8" ht="18.95" customHeight="1" x14ac:dyDescent="0.35">
      <c r="B49" s="63" t="s">
        <v>112</v>
      </c>
      <c r="C49" s="64"/>
      <c r="D49" s="64"/>
      <c r="E49" s="65"/>
      <c r="F49" s="66" t="s">
        <v>67</v>
      </c>
      <c r="G49" s="64"/>
      <c r="H49" s="67"/>
    </row>
    <row r="50" spans="2:8" ht="16.5" customHeight="1" x14ac:dyDescent="0.35">
      <c r="B50" s="68" t="s">
        <v>68</v>
      </c>
      <c r="C50" s="69"/>
      <c r="D50" s="69"/>
      <c r="E50" s="69"/>
      <c r="F50" s="69" t="s">
        <v>69</v>
      </c>
      <c r="G50" s="69"/>
      <c r="H50" s="70"/>
    </row>
    <row r="51" spans="2:8" ht="15" customHeight="1" thickBot="1" x14ac:dyDescent="0.4">
      <c r="B51" s="48" t="s">
        <v>113</v>
      </c>
      <c r="C51" s="49"/>
      <c r="D51" s="49"/>
      <c r="E51" s="49"/>
      <c r="F51" s="50">
        <v>9983461893</v>
      </c>
      <c r="G51" s="50"/>
      <c r="H51" s="51"/>
    </row>
    <row r="52" spans="2:8" ht="38.25" customHeight="1" thickBot="1" x14ac:dyDescent="0.4">
      <c r="B52" s="52"/>
      <c r="C52" s="53"/>
      <c r="D52" s="53"/>
      <c r="E52" s="53"/>
      <c r="F52" s="53"/>
      <c r="G52" s="53"/>
      <c r="H52" s="54"/>
    </row>
    <row r="53" spans="2:8" ht="18" customHeight="1" thickBot="1" x14ac:dyDescent="0.4">
      <c r="B53" s="55" t="s">
        <v>70</v>
      </c>
      <c r="C53" s="56"/>
      <c r="D53" s="56"/>
      <c r="E53" s="56"/>
      <c r="F53" s="56"/>
      <c r="G53" s="56"/>
      <c r="H53" s="57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19" priority="1" operator="containsText" text="NO DISPONIBLE">
      <formula>NOT(ISERROR(SEARCH("NO DISPONIBLE",B36)))</formula>
    </cfRule>
    <cfRule type="cellIs" dxfId="18" priority="2" operator="lessThanOrEqual">
      <formula>0.15</formula>
    </cfRule>
    <cfRule type="cellIs" dxfId="17" priority="3" operator="between">
      <formula>0.5</formula>
      <formula>0.7</formula>
    </cfRule>
    <cfRule type="cellIs" dxfId="16" priority="4" operator="greaterThanOrEqual">
      <formula>0.7</formula>
    </cfRule>
  </conditionalFormatting>
  <hyperlinks>
    <hyperlink ref="B51" r:id="rId1" xr:uid="{00000000-0004-0000-0300-000000000000}"/>
  </hyperlinks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2.2.1.1.5.2'!B36:F36</xm:f>
              <xm:sqref>G36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53"/>
  <sheetViews>
    <sheetView showGridLines="0" topLeftCell="A33" zoomScale="90" zoomScaleNormal="90" workbookViewId="0">
      <selection activeCell="B37" sqref="B37:H37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8" t="s">
        <v>1</v>
      </c>
      <c r="C6" s="69"/>
      <c r="D6" s="69"/>
      <c r="E6" s="69"/>
      <c r="F6" s="69"/>
      <c r="G6" s="69"/>
      <c r="H6" s="70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126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68" t="s">
        <v>2</v>
      </c>
      <c r="C8" s="69"/>
      <c r="D8" s="69"/>
      <c r="E8" s="69"/>
      <c r="F8" s="69" t="s">
        <v>3</v>
      </c>
      <c r="G8" s="69"/>
      <c r="H8" s="41" t="s">
        <v>4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101" t="s">
        <v>90</v>
      </c>
      <c r="C9" s="85"/>
      <c r="D9" s="85"/>
      <c r="E9" s="85"/>
      <c r="F9" s="72" t="s">
        <v>91</v>
      </c>
      <c r="G9" s="72"/>
      <c r="H9" s="44" t="s">
        <v>123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8" t="s">
        <v>5</v>
      </c>
      <c r="C10" s="69"/>
      <c r="D10" s="69"/>
      <c r="E10" s="69"/>
      <c r="F10" s="69"/>
      <c r="G10" s="69"/>
      <c r="H10" s="70"/>
    </row>
    <row r="11" spans="2:17" ht="25.5" customHeight="1" x14ac:dyDescent="0.35">
      <c r="B11" s="39" t="s">
        <v>6</v>
      </c>
      <c r="C11" s="69" t="s">
        <v>7</v>
      </c>
      <c r="D11" s="69"/>
      <c r="E11" s="40" t="s">
        <v>8</v>
      </c>
      <c r="F11" s="40" t="s">
        <v>9</v>
      </c>
      <c r="G11" s="40" t="s">
        <v>10</v>
      </c>
      <c r="H11" s="41" t="s">
        <v>11</v>
      </c>
    </row>
    <row r="12" spans="2:17" ht="18.95" customHeight="1" thickBot="1" x14ac:dyDescent="0.4">
      <c r="B12" s="22" t="s">
        <v>93</v>
      </c>
      <c r="C12" s="93" t="s">
        <v>94</v>
      </c>
      <c r="D12" s="93"/>
      <c r="E12" s="42" t="s">
        <v>96</v>
      </c>
      <c r="F12" s="42" t="s">
        <v>95</v>
      </c>
      <c r="G12" s="42" t="s">
        <v>97</v>
      </c>
      <c r="H12" s="5" t="s">
        <v>12</v>
      </c>
    </row>
    <row r="13" spans="2:17" ht="16.5" customHeight="1" thickBot="1" x14ac:dyDescent="0.4">
      <c r="B13" s="102" t="s">
        <v>13</v>
      </c>
      <c r="C13" s="103"/>
      <c r="D13" s="103"/>
      <c r="E13" s="103"/>
      <c r="F13" s="104"/>
      <c r="G13" s="105" t="s">
        <v>14</v>
      </c>
      <c r="H13" s="106"/>
    </row>
    <row r="14" spans="2:17" ht="16.5" customHeight="1" x14ac:dyDescent="0.35">
      <c r="B14" s="29" t="s">
        <v>15</v>
      </c>
      <c r="C14" s="94" t="s">
        <v>16</v>
      </c>
      <c r="D14" s="94"/>
      <c r="E14" s="38" t="s">
        <v>17</v>
      </c>
      <c r="F14" s="31" t="s">
        <v>8</v>
      </c>
      <c r="G14" s="32" t="s">
        <v>18</v>
      </c>
      <c r="H14" s="31" t="s">
        <v>19</v>
      </c>
    </row>
    <row r="15" spans="2:17" ht="21" customHeight="1" thickBot="1" x14ac:dyDescent="0.4">
      <c r="B15" s="33" t="s">
        <v>98</v>
      </c>
      <c r="C15" s="50" t="s">
        <v>99</v>
      </c>
      <c r="D15" s="50"/>
      <c r="E15" s="43" t="s">
        <v>20</v>
      </c>
      <c r="F15" s="45" t="s">
        <v>21</v>
      </c>
      <c r="G15" s="33" t="s">
        <v>20</v>
      </c>
      <c r="H15" s="45" t="s">
        <v>100</v>
      </c>
    </row>
    <row r="16" spans="2:17" ht="30.95" customHeight="1" x14ac:dyDescent="0.35">
      <c r="B16" s="68" t="s">
        <v>22</v>
      </c>
      <c r="C16" s="69"/>
      <c r="D16" s="69"/>
      <c r="E16" s="69"/>
      <c r="F16" s="69" t="s">
        <v>23</v>
      </c>
      <c r="G16" s="69"/>
      <c r="H16" s="70"/>
    </row>
    <row r="17" spans="2:9" ht="47.1" customHeight="1" x14ac:dyDescent="0.35">
      <c r="B17" s="87" t="s">
        <v>24</v>
      </c>
      <c r="C17" s="88"/>
      <c r="D17" s="88"/>
      <c r="E17" s="89"/>
      <c r="F17" s="69" t="s">
        <v>25</v>
      </c>
      <c r="G17" s="69"/>
      <c r="H17" s="41" t="s">
        <v>26</v>
      </c>
    </row>
    <row r="18" spans="2:9" ht="18" customHeight="1" x14ac:dyDescent="0.35">
      <c r="B18" s="90" t="s">
        <v>27</v>
      </c>
      <c r="C18" s="91"/>
      <c r="D18" s="91"/>
      <c r="E18" s="92"/>
      <c r="F18" s="93" t="s">
        <v>28</v>
      </c>
      <c r="G18" s="93"/>
      <c r="H18" s="5" t="s">
        <v>28</v>
      </c>
    </row>
    <row r="19" spans="2:9" ht="15.75" customHeight="1" x14ac:dyDescent="0.35">
      <c r="B19" s="68" t="s">
        <v>29</v>
      </c>
      <c r="C19" s="69"/>
      <c r="D19" s="69"/>
      <c r="E19" s="69"/>
      <c r="F19" s="69"/>
      <c r="G19" s="69"/>
      <c r="H19" s="70"/>
    </row>
    <row r="20" spans="2:9" ht="60.95" customHeight="1" x14ac:dyDescent="0.35">
      <c r="B20" s="71" t="s">
        <v>132</v>
      </c>
      <c r="C20" s="72"/>
      <c r="D20" s="72"/>
      <c r="E20" s="72"/>
      <c r="F20" s="72"/>
      <c r="G20" s="72"/>
      <c r="H20" s="73"/>
    </row>
    <row r="21" spans="2:9" ht="15.75" customHeight="1" x14ac:dyDescent="0.35">
      <c r="B21" s="68" t="s">
        <v>30</v>
      </c>
      <c r="C21" s="69"/>
      <c r="D21" s="69"/>
      <c r="E21" s="69"/>
      <c r="F21" s="69"/>
      <c r="G21" s="69"/>
      <c r="H21" s="70"/>
    </row>
    <row r="22" spans="2:9" ht="63.95" customHeight="1" x14ac:dyDescent="0.35">
      <c r="B22" s="71" t="s">
        <v>139</v>
      </c>
      <c r="C22" s="72"/>
      <c r="D22" s="72"/>
      <c r="E22" s="72"/>
      <c r="F22" s="72"/>
      <c r="G22" s="72"/>
      <c r="H22" s="73"/>
    </row>
    <row r="23" spans="2:9" ht="15.75" customHeight="1" x14ac:dyDescent="0.35">
      <c r="B23" s="68" t="s">
        <v>31</v>
      </c>
      <c r="C23" s="69"/>
      <c r="D23" s="69"/>
      <c r="E23" s="69"/>
      <c r="F23" s="69" t="s">
        <v>32</v>
      </c>
      <c r="G23" s="69"/>
      <c r="H23" s="70"/>
    </row>
    <row r="24" spans="2:9" ht="24.75" customHeight="1" x14ac:dyDescent="0.35">
      <c r="B24" s="71" t="s">
        <v>33</v>
      </c>
      <c r="C24" s="72"/>
      <c r="D24" s="72"/>
      <c r="E24" s="72"/>
      <c r="F24" s="72" t="s">
        <v>34</v>
      </c>
      <c r="G24" s="72"/>
      <c r="H24" s="73"/>
    </row>
    <row r="25" spans="2:9" ht="14.25" customHeight="1" x14ac:dyDescent="0.35">
      <c r="B25" s="68" t="s">
        <v>35</v>
      </c>
      <c r="C25" s="69"/>
      <c r="D25" s="69"/>
      <c r="E25" s="69"/>
      <c r="F25" s="69" t="s">
        <v>36</v>
      </c>
      <c r="G25" s="69"/>
      <c r="H25" s="70"/>
    </row>
    <row r="26" spans="2:9" ht="15.95" customHeight="1" x14ac:dyDescent="0.35">
      <c r="B26" s="68" t="s">
        <v>37</v>
      </c>
      <c r="C26" s="69"/>
      <c r="D26" s="69" t="s">
        <v>38</v>
      </c>
      <c r="E26" s="69"/>
      <c r="F26" s="40" t="s">
        <v>37</v>
      </c>
      <c r="G26" s="40" t="s">
        <v>39</v>
      </c>
      <c r="H26" s="41" t="s">
        <v>38</v>
      </c>
    </row>
    <row r="27" spans="2:9" ht="14.25" customHeight="1" x14ac:dyDescent="0.35">
      <c r="B27" s="71">
        <v>3783</v>
      </c>
      <c r="C27" s="72"/>
      <c r="D27" s="72">
        <v>2022</v>
      </c>
      <c r="E27" s="72"/>
      <c r="F27" s="46">
        <v>4610</v>
      </c>
      <c r="G27" s="7">
        <f>(F27/B27)-1</f>
        <v>0.21860956912503293</v>
      </c>
      <c r="H27" s="44">
        <v>2025</v>
      </c>
      <c r="I27" s="1">
        <f>((4-5)/5)*100</f>
        <v>-20</v>
      </c>
    </row>
    <row r="28" spans="2:9" ht="19.5" customHeight="1" x14ac:dyDescent="0.35">
      <c r="B28" s="68" t="s">
        <v>40</v>
      </c>
      <c r="C28" s="69"/>
      <c r="D28" s="69"/>
      <c r="E28" s="69"/>
      <c r="F28" s="69"/>
      <c r="G28" s="69"/>
      <c r="H28" s="70"/>
    </row>
    <row r="29" spans="2:9" ht="19.5" customHeight="1" x14ac:dyDescent="0.35">
      <c r="B29" s="58" t="s">
        <v>24</v>
      </c>
      <c r="C29" s="59"/>
      <c r="D29" s="59"/>
      <c r="E29" s="59"/>
      <c r="F29" s="59"/>
      <c r="G29" s="59"/>
      <c r="H29" s="62"/>
    </row>
    <row r="30" spans="2:9" ht="30" customHeight="1" x14ac:dyDescent="0.35">
      <c r="B30" s="77" t="s">
        <v>41</v>
      </c>
      <c r="C30" s="78"/>
      <c r="D30" s="79"/>
      <c r="E30" s="80" t="s">
        <v>42</v>
      </c>
      <c r="F30" s="81"/>
      <c r="G30" s="82" t="s">
        <v>43</v>
      </c>
      <c r="H30" s="83"/>
    </row>
    <row r="31" spans="2:9" ht="26.1" customHeight="1" x14ac:dyDescent="0.35">
      <c r="B31" s="63" t="s">
        <v>44</v>
      </c>
      <c r="C31" s="64"/>
      <c r="D31" s="65"/>
      <c r="E31" s="66" t="s">
        <v>45</v>
      </c>
      <c r="F31" s="65"/>
      <c r="G31" s="66" t="s">
        <v>46</v>
      </c>
      <c r="H31" s="65"/>
    </row>
    <row r="32" spans="2:9" ht="45.95" customHeight="1" x14ac:dyDescent="0.35">
      <c r="B32" s="68" t="s">
        <v>47</v>
      </c>
      <c r="C32" s="69"/>
      <c r="D32" s="69"/>
      <c r="E32" s="69"/>
      <c r="F32" s="69"/>
      <c r="G32" s="69"/>
      <c r="H32" s="70"/>
      <c r="I32" s="20"/>
    </row>
    <row r="33" spans="2:8" ht="139.5" customHeight="1" x14ac:dyDescent="0.35">
      <c r="B33" s="84" t="s">
        <v>104</v>
      </c>
      <c r="C33" s="85"/>
      <c r="D33" s="85"/>
      <c r="E33" s="85"/>
      <c r="F33" s="85"/>
      <c r="G33" s="85"/>
      <c r="H33" s="86"/>
    </row>
    <row r="34" spans="2:8" ht="30" customHeight="1" x14ac:dyDescent="0.35">
      <c r="B34" s="68" t="s">
        <v>48</v>
      </c>
      <c r="C34" s="69"/>
      <c r="D34" s="69"/>
      <c r="E34" s="69"/>
      <c r="F34" s="69"/>
      <c r="G34" s="69"/>
      <c r="H34" s="70"/>
    </row>
    <row r="35" spans="2:8" ht="20.100000000000001" customHeight="1" x14ac:dyDescent="0.35">
      <c r="B35" s="39" t="s">
        <v>49</v>
      </c>
      <c r="C35" s="40" t="s">
        <v>50</v>
      </c>
      <c r="D35" s="40" t="s">
        <v>51</v>
      </c>
      <c r="E35" s="40" t="s">
        <v>52</v>
      </c>
      <c r="F35" s="40" t="s">
        <v>53</v>
      </c>
      <c r="G35" s="69" t="s">
        <v>54</v>
      </c>
      <c r="H35" s="70"/>
    </row>
    <row r="36" spans="2:8" ht="27.95" customHeight="1" x14ac:dyDescent="0.35">
      <c r="B36" s="23">
        <v>1.399</v>
      </c>
      <c r="C36" s="23">
        <v>1.1913</v>
      </c>
      <c r="D36" s="23">
        <v>1.1357999999999999</v>
      </c>
      <c r="E36" s="23">
        <v>1.0661</v>
      </c>
      <c r="F36" s="23">
        <v>1.1870000000000001</v>
      </c>
      <c r="G36" s="72"/>
      <c r="H36" s="73"/>
    </row>
    <row r="37" spans="2:8" ht="38.1" customHeight="1" x14ac:dyDescent="0.35">
      <c r="B37" s="74" t="s">
        <v>55</v>
      </c>
      <c r="C37" s="75"/>
      <c r="D37" s="75"/>
      <c r="E37" s="75"/>
      <c r="F37" s="75"/>
      <c r="G37" s="75"/>
      <c r="H37" s="76"/>
    </row>
    <row r="38" spans="2:8" ht="14.1" customHeight="1" x14ac:dyDescent="0.35">
      <c r="B38" s="68" t="s">
        <v>56</v>
      </c>
      <c r="C38" s="69"/>
      <c r="D38" s="69"/>
      <c r="E38" s="69"/>
      <c r="F38" s="69" t="s">
        <v>57</v>
      </c>
      <c r="G38" s="69"/>
      <c r="H38" s="70"/>
    </row>
    <row r="39" spans="2:8" ht="18.75" customHeight="1" x14ac:dyDescent="0.35">
      <c r="B39" s="71" t="s">
        <v>107</v>
      </c>
      <c r="C39" s="72"/>
      <c r="D39" s="72"/>
      <c r="E39" s="72"/>
      <c r="F39" s="72" t="s">
        <v>150</v>
      </c>
      <c r="G39" s="72"/>
      <c r="H39" s="73"/>
    </row>
    <row r="40" spans="2:8" ht="17.100000000000001" customHeight="1" x14ac:dyDescent="0.35">
      <c r="B40" s="68" t="s">
        <v>58</v>
      </c>
      <c r="C40" s="69"/>
      <c r="D40" s="69"/>
      <c r="E40" s="69"/>
      <c r="F40" s="69" t="s">
        <v>59</v>
      </c>
      <c r="G40" s="69"/>
      <c r="H40" s="70"/>
    </row>
    <row r="41" spans="2:8" ht="21" customHeight="1" x14ac:dyDescent="0.35">
      <c r="B41" s="71" t="s">
        <v>105</v>
      </c>
      <c r="C41" s="72"/>
      <c r="D41" s="72"/>
      <c r="E41" s="72"/>
      <c r="F41" s="72" t="s">
        <v>106</v>
      </c>
      <c r="G41" s="72"/>
      <c r="H41" s="73"/>
    </row>
    <row r="42" spans="2:8" ht="15" customHeight="1" x14ac:dyDescent="0.35">
      <c r="B42" s="68" t="s">
        <v>60</v>
      </c>
      <c r="C42" s="69"/>
      <c r="D42" s="69"/>
      <c r="E42" s="69"/>
      <c r="F42" s="69" t="s">
        <v>61</v>
      </c>
      <c r="G42" s="69"/>
      <c r="H42" s="70"/>
    </row>
    <row r="43" spans="2:8" ht="23.25" customHeight="1" x14ac:dyDescent="0.35">
      <c r="B43" s="71" t="s">
        <v>151</v>
      </c>
      <c r="C43" s="72"/>
      <c r="D43" s="72"/>
      <c r="E43" s="72"/>
      <c r="F43" s="72" t="s">
        <v>152</v>
      </c>
      <c r="G43" s="72"/>
      <c r="H43" s="73"/>
    </row>
    <row r="44" spans="2:8" ht="24" customHeight="1" x14ac:dyDescent="0.35">
      <c r="B44" s="68" t="s">
        <v>62</v>
      </c>
      <c r="C44" s="69"/>
      <c r="D44" s="69"/>
      <c r="E44" s="69"/>
      <c r="F44" s="69" t="s">
        <v>63</v>
      </c>
      <c r="G44" s="69"/>
      <c r="H44" s="70"/>
    </row>
    <row r="45" spans="2:8" ht="14.1" customHeight="1" x14ac:dyDescent="0.35">
      <c r="B45" s="71" t="s">
        <v>105</v>
      </c>
      <c r="C45" s="72"/>
      <c r="D45" s="72"/>
      <c r="E45" s="72"/>
      <c r="F45" s="72" t="s">
        <v>106</v>
      </c>
      <c r="G45" s="72"/>
      <c r="H45" s="73"/>
    </row>
    <row r="46" spans="2:8" ht="14.1" customHeight="1" x14ac:dyDescent="0.35">
      <c r="B46" s="74" t="s">
        <v>64</v>
      </c>
      <c r="C46" s="75"/>
      <c r="D46" s="75"/>
      <c r="E46" s="75"/>
      <c r="F46" s="75"/>
      <c r="G46" s="75"/>
      <c r="H46" s="76"/>
    </row>
    <row r="47" spans="2:8" ht="15.95" customHeight="1" x14ac:dyDescent="0.35">
      <c r="B47" s="71" t="s">
        <v>111</v>
      </c>
      <c r="C47" s="72"/>
      <c r="D47" s="72"/>
      <c r="E47" s="72"/>
      <c r="F47" s="72"/>
      <c r="G47" s="72"/>
      <c r="H47" s="73"/>
    </row>
    <row r="48" spans="2:8" ht="16.5" customHeight="1" x14ac:dyDescent="0.35">
      <c r="B48" s="58" t="s">
        <v>65</v>
      </c>
      <c r="C48" s="59"/>
      <c r="D48" s="59"/>
      <c r="E48" s="60"/>
      <c r="F48" s="61" t="s">
        <v>66</v>
      </c>
      <c r="G48" s="59"/>
      <c r="H48" s="62"/>
    </row>
    <row r="49" spans="2:8" ht="18.95" customHeight="1" x14ac:dyDescent="0.35">
      <c r="B49" s="63" t="s">
        <v>112</v>
      </c>
      <c r="C49" s="64"/>
      <c r="D49" s="64"/>
      <c r="E49" s="65"/>
      <c r="F49" s="66" t="s">
        <v>67</v>
      </c>
      <c r="G49" s="64"/>
      <c r="H49" s="67"/>
    </row>
    <row r="50" spans="2:8" ht="16.5" customHeight="1" x14ac:dyDescent="0.35">
      <c r="B50" s="68" t="s">
        <v>68</v>
      </c>
      <c r="C50" s="69"/>
      <c r="D50" s="69"/>
      <c r="E50" s="69"/>
      <c r="F50" s="69" t="s">
        <v>69</v>
      </c>
      <c r="G50" s="69"/>
      <c r="H50" s="70"/>
    </row>
    <row r="51" spans="2:8" ht="15" customHeight="1" thickBot="1" x14ac:dyDescent="0.4">
      <c r="B51" s="48" t="s">
        <v>113</v>
      </c>
      <c r="C51" s="49"/>
      <c r="D51" s="49"/>
      <c r="E51" s="49"/>
      <c r="F51" s="50">
        <v>9983461893</v>
      </c>
      <c r="G51" s="50"/>
      <c r="H51" s="51"/>
    </row>
    <row r="52" spans="2:8" ht="38.25" customHeight="1" thickBot="1" x14ac:dyDescent="0.4">
      <c r="B52" s="52"/>
      <c r="C52" s="53"/>
      <c r="D52" s="53"/>
      <c r="E52" s="53"/>
      <c r="F52" s="53"/>
      <c r="G52" s="53"/>
      <c r="H52" s="54"/>
    </row>
    <row r="53" spans="2:8" ht="18" customHeight="1" thickBot="1" x14ac:dyDescent="0.4">
      <c r="B53" s="55" t="s">
        <v>70</v>
      </c>
      <c r="C53" s="56"/>
      <c r="D53" s="56"/>
      <c r="E53" s="56"/>
      <c r="F53" s="56"/>
      <c r="G53" s="56"/>
      <c r="H53" s="57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15" priority="1" operator="containsText" text="NO DISPONIBLE">
      <formula>NOT(ISERROR(SEARCH("NO DISPONIBLE",B36)))</formula>
    </cfRule>
    <cfRule type="cellIs" dxfId="14" priority="2" operator="lessThanOrEqual">
      <formula>0.15</formula>
    </cfRule>
    <cfRule type="cellIs" dxfId="13" priority="3" operator="between">
      <formula>0.5</formula>
      <formula>0.7</formula>
    </cfRule>
    <cfRule type="cellIs" dxfId="12" priority="4" operator="greaterThanOrEqual">
      <formula>0.7</formula>
    </cfRule>
  </conditionalFormatting>
  <hyperlinks>
    <hyperlink ref="B51" r:id="rId1" xr:uid="{00000000-0004-0000-0400-000000000000}"/>
  </hyperlinks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2.2.1.1.5.2 (2)'!B36:F36</xm:f>
              <xm:sqref>G36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53"/>
  <sheetViews>
    <sheetView showGridLines="0" topLeftCell="A28" zoomScale="90" zoomScaleNormal="90" workbookViewId="0">
      <selection activeCell="F41" sqref="F41:H41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8" t="s">
        <v>1</v>
      </c>
      <c r="C6" s="69"/>
      <c r="D6" s="69"/>
      <c r="E6" s="69"/>
      <c r="F6" s="69"/>
      <c r="G6" s="69"/>
      <c r="H6" s="70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127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68" t="s">
        <v>2</v>
      </c>
      <c r="C8" s="69"/>
      <c r="D8" s="69"/>
      <c r="E8" s="69"/>
      <c r="F8" s="69" t="s">
        <v>3</v>
      </c>
      <c r="G8" s="69"/>
      <c r="H8" s="41" t="s">
        <v>4</v>
      </c>
      <c r="J8" s="4"/>
      <c r="K8" s="4"/>
      <c r="L8" s="4"/>
      <c r="M8" s="4"/>
      <c r="N8" s="4"/>
      <c r="O8" s="4"/>
      <c r="P8" s="4"/>
      <c r="Q8" s="4"/>
    </row>
    <row r="9" spans="2:17" ht="39" customHeight="1" x14ac:dyDescent="0.35">
      <c r="B9" s="101" t="s">
        <v>90</v>
      </c>
      <c r="C9" s="85"/>
      <c r="D9" s="85"/>
      <c r="E9" s="85"/>
      <c r="F9" s="72" t="s">
        <v>91</v>
      </c>
      <c r="G9" s="72"/>
      <c r="H9" s="44" t="s">
        <v>123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8" t="s">
        <v>5</v>
      </c>
      <c r="C10" s="69"/>
      <c r="D10" s="69"/>
      <c r="E10" s="69"/>
      <c r="F10" s="69"/>
      <c r="G10" s="69"/>
      <c r="H10" s="70"/>
    </row>
    <row r="11" spans="2:17" ht="25.5" customHeight="1" x14ac:dyDescent="0.35">
      <c r="B11" s="39" t="s">
        <v>6</v>
      </c>
      <c r="C11" s="69" t="s">
        <v>7</v>
      </c>
      <c r="D11" s="69"/>
      <c r="E11" s="40" t="s">
        <v>8</v>
      </c>
      <c r="F11" s="40" t="s">
        <v>9</v>
      </c>
      <c r="G11" s="40" t="s">
        <v>10</v>
      </c>
      <c r="H11" s="41" t="s">
        <v>11</v>
      </c>
    </row>
    <row r="12" spans="2:17" ht="18.95" customHeight="1" thickBot="1" x14ac:dyDescent="0.4">
      <c r="B12" s="22" t="s">
        <v>93</v>
      </c>
      <c r="C12" s="93" t="s">
        <v>94</v>
      </c>
      <c r="D12" s="93"/>
      <c r="E12" s="42" t="s">
        <v>96</v>
      </c>
      <c r="F12" s="42" t="s">
        <v>95</v>
      </c>
      <c r="G12" s="42" t="s">
        <v>97</v>
      </c>
      <c r="H12" s="5" t="s">
        <v>12</v>
      </c>
    </row>
    <row r="13" spans="2:17" ht="16.5" customHeight="1" thickBot="1" x14ac:dyDescent="0.4">
      <c r="B13" s="102" t="s">
        <v>13</v>
      </c>
      <c r="C13" s="103"/>
      <c r="D13" s="103"/>
      <c r="E13" s="103"/>
      <c r="F13" s="104"/>
      <c r="G13" s="105" t="s">
        <v>14</v>
      </c>
      <c r="H13" s="106"/>
    </row>
    <row r="14" spans="2:17" ht="16.5" customHeight="1" x14ac:dyDescent="0.35">
      <c r="B14" s="29" t="s">
        <v>15</v>
      </c>
      <c r="C14" s="94" t="s">
        <v>16</v>
      </c>
      <c r="D14" s="94"/>
      <c r="E14" s="38" t="s">
        <v>17</v>
      </c>
      <c r="F14" s="31" t="s">
        <v>8</v>
      </c>
      <c r="G14" s="32" t="s">
        <v>18</v>
      </c>
      <c r="H14" s="31" t="s">
        <v>19</v>
      </c>
    </row>
    <row r="15" spans="2:17" ht="21" customHeight="1" thickBot="1" x14ac:dyDescent="0.4">
      <c r="B15" s="33" t="s">
        <v>98</v>
      </c>
      <c r="C15" s="50" t="s">
        <v>99</v>
      </c>
      <c r="D15" s="50"/>
      <c r="E15" s="43" t="s">
        <v>20</v>
      </c>
      <c r="F15" s="45" t="s">
        <v>21</v>
      </c>
      <c r="G15" s="33" t="s">
        <v>20</v>
      </c>
      <c r="H15" s="45" t="s">
        <v>100</v>
      </c>
    </row>
    <row r="16" spans="2:17" ht="30.95" customHeight="1" x14ac:dyDescent="0.35">
      <c r="B16" s="68" t="s">
        <v>22</v>
      </c>
      <c r="C16" s="69"/>
      <c r="D16" s="69"/>
      <c r="E16" s="69"/>
      <c r="F16" s="69" t="s">
        <v>23</v>
      </c>
      <c r="G16" s="69"/>
      <c r="H16" s="70"/>
    </row>
    <row r="17" spans="2:9" ht="47.1" customHeight="1" x14ac:dyDescent="0.35">
      <c r="B17" s="87" t="s">
        <v>24</v>
      </c>
      <c r="C17" s="88"/>
      <c r="D17" s="88"/>
      <c r="E17" s="89"/>
      <c r="F17" s="69" t="s">
        <v>25</v>
      </c>
      <c r="G17" s="69"/>
      <c r="H17" s="41" t="s">
        <v>26</v>
      </c>
    </row>
    <row r="18" spans="2:9" ht="18" customHeight="1" x14ac:dyDescent="0.35">
      <c r="B18" s="90" t="s">
        <v>27</v>
      </c>
      <c r="C18" s="91"/>
      <c r="D18" s="91"/>
      <c r="E18" s="92"/>
      <c r="F18" s="93" t="s">
        <v>28</v>
      </c>
      <c r="G18" s="93"/>
      <c r="H18" s="5" t="s">
        <v>28</v>
      </c>
    </row>
    <row r="19" spans="2:9" ht="15.75" customHeight="1" x14ac:dyDescent="0.35">
      <c r="B19" s="68" t="s">
        <v>29</v>
      </c>
      <c r="C19" s="69"/>
      <c r="D19" s="69"/>
      <c r="E19" s="69"/>
      <c r="F19" s="69"/>
      <c r="G19" s="69"/>
      <c r="H19" s="70"/>
    </row>
    <row r="20" spans="2:9" ht="60.95" customHeight="1" x14ac:dyDescent="0.35">
      <c r="B20" s="71" t="s">
        <v>133</v>
      </c>
      <c r="C20" s="72"/>
      <c r="D20" s="72"/>
      <c r="E20" s="72"/>
      <c r="F20" s="72"/>
      <c r="G20" s="72"/>
      <c r="H20" s="73"/>
    </row>
    <row r="21" spans="2:9" ht="15.75" customHeight="1" x14ac:dyDescent="0.35">
      <c r="B21" s="68" t="s">
        <v>30</v>
      </c>
      <c r="C21" s="69"/>
      <c r="D21" s="69"/>
      <c r="E21" s="69"/>
      <c r="F21" s="69"/>
      <c r="G21" s="69"/>
      <c r="H21" s="70"/>
    </row>
    <row r="22" spans="2:9" ht="63.95" customHeight="1" x14ac:dyDescent="0.35">
      <c r="B22" s="71" t="s">
        <v>138</v>
      </c>
      <c r="C22" s="72"/>
      <c r="D22" s="72"/>
      <c r="E22" s="72"/>
      <c r="F22" s="72"/>
      <c r="G22" s="72"/>
      <c r="H22" s="73"/>
    </row>
    <row r="23" spans="2:9" ht="15.75" customHeight="1" x14ac:dyDescent="0.35">
      <c r="B23" s="68" t="s">
        <v>31</v>
      </c>
      <c r="C23" s="69"/>
      <c r="D23" s="69"/>
      <c r="E23" s="69"/>
      <c r="F23" s="69" t="s">
        <v>32</v>
      </c>
      <c r="G23" s="69"/>
      <c r="H23" s="70"/>
    </row>
    <row r="24" spans="2:9" ht="24.75" customHeight="1" x14ac:dyDescent="0.35">
      <c r="B24" s="71" t="s">
        <v>33</v>
      </c>
      <c r="C24" s="72"/>
      <c r="D24" s="72"/>
      <c r="E24" s="72"/>
      <c r="F24" s="72" t="s">
        <v>34</v>
      </c>
      <c r="G24" s="72"/>
      <c r="H24" s="73"/>
    </row>
    <row r="25" spans="2:9" ht="14.25" customHeight="1" x14ac:dyDescent="0.35">
      <c r="B25" s="68" t="s">
        <v>35</v>
      </c>
      <c r="C25" s="69"/>
      <c r="D25" s="69"/>
      <c r="E25" s="69"/>
      <c r="F25" s="69" t="s">
        <v>36</v>
      </c>
      <c r="G25" s="69"/>
      <c r="H25" s="70"/>
    </row>
    <row r="26" spans="2:9" ht="15.95" customHeight="1" x14ac:dyDescent="0.35">
      <c r="B26" s="68" t="s">
        <v>37</v>
      </c>
      <c r="C26" s="69"/>
      <c r="D26" s="69" t="s">
        <v>38</v>
      </c>
      <c r="E26" s="69"/>
      <c r="F26" s="40" t="s">
        <v>37</v>
      </c>
      <c r="G26" s="40" t="s">
        <v>39</v>
      </c>
      <c r="H26" s="41" t="s">
        <v>38</v>
      </c>
    </row>
    <row r="27" spans="2:9" ht="14.25" customHeight="1" x14ac:dyDescent="0.35">
      <c r="B27" s="71">
        <v>493240</v>
      </c>
      <c r="C27" s="72"/>
      <c r="D27" s="72">
        <v>2022</v>
      </c>
      <c r="E27" s="72"/>
      <c r="F27" s="46">
        <v>500000</v>
      </c>
      <c r="G27" s="7">
        <f>(F27/B27)-1</f>
        <v>1.3705295596464273E-2</v>
      </c>
      <c r="H27" s="44">
        <v>2025</v>
      </c>
      <c r="I27" s="1">
        <f>((4-5)/5)*100</f>
        <v>-20</v>
      </c>
    </row>
    <row r="28" spans="2:9" ht="19.5" customHeight="1" x14ac:dyDescent="0.35">
      <c r="B28" s="68" t="s">
        <v>40</v>
      </c>
      <c r="C28" s="69"/>
      <c r="D28" s="69"/>
      <c r="E28" s="69"/>
      <c r="F28" s="69"/>
      <c r="G28" s="69"/>
      <c r="H28" s="70"/>
    </row>
    <row r="29" spans="2:9" ht="19.5" customHeight="1" x14ac:dyDescent="0.35">
      <c r="B29" s="58" t="s">
        <v>24</v>
      </c>
      <c r="C29" s="59"/>
      <c r="D29" s="59"/>
      <c r="E29" s="59"/>
      <c r="F29" s="59"/>
      <c r="G29" s="59"/>
      <c r="H29" s="62"/>
    </row>
    <row r="30" spans="2:9" ht="30" customHeight="1" x14ac:dyDescent="0.35">
      <c r="B30" s="77" t="s">
        <v>41</v>
      </c>
      <c r="C30" s="78"/>
      <c r="D30" s="79"/>
      <c r="E30" s="80" t="s">
        <v>42</v>
      </c>
      <c r="F30" s="81"/>
      <c r="G30" s="82" t="s">
        <v>43</v>
      </c>
      <c r="H30" s="83"/>
    </row>
    <row r="31" spans="2:9" ht="26.1" customHeight="1" x14ac:dyDescent="0.35">
      <c r="B31" s="63" t="s">
        <v>44</v>
      </c>
      <c r="C31" s="64"/>
      <c r="D31" s="65"/>
      <c r="E31" s="66" t="s">
        <v>45</v>
      </c>
      <c r="F31" s="65"/>
      <c r="G31" s="66" t="s">
        <v>46</v>
      </c>
      <c r="H31" s="65"/>
    </row>
    <row r="32" spans="2:9" ht="45.95" customHeight="1" x14ac:dyDescent="0.35">
      <c r="B32" s="68" t="s">
        <v>47</v>
      </c>
      <c r="C32" s="69"/>
      <c r="D32" s="69"/>
      <c r="E32" s="69"/>
      <c r="F32" s="69"/>
      <c r="G32" s="69"/>
      <c r="H32" s="70"/>
      <c r="I32" s="20"/>
    </row>
    <row r="33" spans="2:8" ht="142.5" customHeight="1" x14ac:dyDescent="0.35">
      <c r="B33" s="84" t="s">
        <v>104</v>
      </c>
      <c r="C33" s="85"/>
      <c r="D33" s="85"/>
      <c r="E33" s="85"/>
      <c r="F33" s="85"/>
      <c r="G33" s="85"/>
      <c r="H33" s="86"/>
    </row>
    <row r="34" spans="2:8" ht="30" customHeight="1" x14ac:dyDescent="0.35">
      <c r="B34" s="68" t="s">
        <v>48</v>
      </c>
      <c r="C34" s="69"/>
      <c r="D34" s="69"/>
      <c r="E34" s="69"/>
      <c r="F34" s="69"/>
      <c r="G34" s="69"/>
      <c r="H34" s="70"/>
    </row>
    <row r="35" spans="2:8" ht="20.100000000000001" customHeight="1" x14ac:dyDescent="0.35">
      <c r="B35" s="39" t="s">
        <v>49</v>
      </c>
      <c r="C35" s="40" t="s">
        <v>50</v>
      </c>
      <c r="D35" s="40" t="s">
        <v>51</v>
      </c>
      <c r="E35" s="40" t="s">
        <v>52</v>
      </c>
      <c r="F35" s="40" t="s">
        <v>53</v>
      </c>
      <c r="G35" s="69" t="s">
        <v>54</v>
      </c>
      <c r="H35" s="70"/>
    </row>
    <row r="36" spans="2:8" ht="27.95" customHeight="1" x14ac:dyDescent="0.35">
      <c r="B36" s="23">
        <v>1.1433</v>
      </c>
      <c r="C36" s="23">
        <v>1.2487999999999999</v>
      </c>
      <c r="D36" s="23">
        <v>0.98939999999999995</v>
      </c>
      <c r="E36" s="23">
        <v>0.80330000000000001</v>
      </c>
      <c r="F36" s="23">
        <v>1.0356000000000001</v>
      </c>
      <c r="G36" s="72"/>
      <c r="H36" s="73"/>
    </row>
    <row r="37" spans="2:8" ht="38.1" customHeight="1" x14ac:dyDescent="0.35">
      <c r="B37" s="74" t="s">
        <v>55</v>
      </c>
      <c r="C37" s="75"/>
      <c r="D37" s="75"/>
      <c r="E37" s="75"/>
      <c r="F37" s="75"/>
      <c r="G37" s="75"/>
      <c r="H37" s="76"/>
    </row>
    <row r="38" spans="2:8" ht="14.1" customHeight="1" x14ac:dyDescent="0.35">
      <c r="B38" s="68" t="s">
        <v>56</v>
      </c>
      <c r="C38" s="69"/>
      <c r="D38" s="69"/>
      <c r="E38" s="69"/>
      <c r="F38" s="69" t="s">
        <v>57</v>
      </c>
      <c r="G38" s="69"/>
      <c r="H38" s="70"/>
    </row>
    <row r="39" spans="2:8" ht="34.5" customHeight="1" x14ac:dyDescent="0.35">
      <c r="B39" s="71" t="s">
        <v>154</v>
      </c>
      <c r="C39" s="72"/>
      <c r="D39" s="72"/>
      <c r="E39" s="72"/>
      <c r="F39" s="72" t="s">
        <v>153</v>
      </c>
      <c r="G39" s="72"/>
      <c r="H39" s="73"/>
    </row>
    <row r="40" spans="2:8" ht="17.100000000000001" customHeight="1" x14ac:dyDescent="0.35">
      <c r="B40" s="68" t="s">
        <v>58</v>
      </c>
      <c r="C40" s="69"/>
      <c r="D40" s="69"/>
      <c r="E40" s="69"/>
      <c r="F40" s="69" t="s">
        <v>59</v>
      </c>
      <c r="G40" s="69"/>
      <c r="H40" s="70"/>
    </row>
    <row r="41" spans="2:8" ht="21" customHeight="1" x14ac:dyDescent="0.35">
      <c r="B41" s="71" t="s">
        <v>105</v>
      </c>
      <c r="C41" s="72"/>
      <c r="D41" s="72"/>
      <c r="E41" s="72"/>
      <c r="F41" s="72" t="s">
        <v>106</v>
      </c>
      <c r="G41" s="72"/>
      <c r="H41" s="73"/>
    </row>
    <row r="42" spans="2:8" ht="15" customHeight="1" x14ac:dyDescent="0.35">
      <c r="B42" s="68" t="s">
        <v>60</v>
      </c>
      <c r="C42" s="69"/>
      <c r="D42" s="69"/>
      <c r="E42" s="69"/>
      <c r="F42" s="69" t="s">
        <v>61</v>
      </c>
      <c r="G42" s="69"/>
      <c r="H42" s="70"/>
    </row>
    <row r="43" spans="2:8" ht="18.75" customHeight="1" x14ac:dyDescent="0.35">
      <c r="B43" s="71" t="s">
        <v>155</v>
      </c>
      <c r="C43" s="72"/>
      <c r="D43" s="72"/>
      <c r="E43" s="72"/>
      <c r="F43" s="72" t="s">
        <v>156</v>
      </c>
      <c r="G43" s="72"/>
      <c r="H43" s="73"/>
    </row>
    <row r="44" spans="2:8" ht="24" customHeight="1" x14ac:dyDescent="0.35">
      <c r="B44" s="68" t="s">
        <v>62</v>
      </c>
      <c r="C44" s="69"/>
      <c r="D44" s="69"/>
      <c r="E44" s="69"/>
      <c r="F44" s="69" t="s">
        <v>63</v>
      </c>
      <c r="G44" s="69"/>
      <c r="H44" s="70"/>
    </row>
    <row r="45" spans="2:8" ht="14.1" customHeight="1" x14ac:dyDescent="0.35">
      <c r="B45" s="71" t="s">
        <v>105</v>
      </c>
      <c r="C45" s="72"/>
      <c r="D45" s="72"/>
      <c r="E45" s="72"/>
      <c r="F45" s="72" t="s">
        <v>106</v>
      </c>
      <c r="G45" s="72"/>
      <c r="H45" s="73"/>
    </row>
    <row r="46" spans="2:8" ht="14.1" customHeight="1" x14ac:dyDescent="0.35">
      <c r="B46" s="74" t="s">
        <v>64</v>
      </c>
      <c r="C46" s="75"/>
      <c r="D46" s="75"/>
      <c r="E46" s="75"/>
      <c r="F46" s="75"/>
      <c r="G46" s="75"/>
      <c r="H46" s="76"/>
    </row>
    <row r="47" spans="2:8" ht="15.95" customHeight="1" x14ac:dyDescent="0.35">
      <c r="B47" s="71" t="s">
        <v>111</v>
      </c>
      <c r="C47" s="72"/>
      <c r="D47" s="72"/>
      <c r="E47" s="72"/>
      <c r="F47" s="72"/>
      <c r="G47" s="72"/>
      <c r="H47" s="73"/>
    </row>
    <row r="48" spans="2:8" ht="16.5" customHeight="1" x14ac:dyDescent="0.35">
      <c r="B48" s="58" t="s">
        <v>65</v>
      </c>
      <c r="C48" s="59"/>
      <c r="D48" s="59"/>
      <c r="E48" s="60"/>
      <c r="F48" s="61" t="s">
        <v>66</v>
      </c>
      <c r="G48" s="59"/>
      <c r="H48" s="62"/>
    </row>
    <row r="49" spans="2:8" ht="18.95" customHeight="1" x14ac:dyDescent="0.35">
      <c r="B49" s="63" t="s">
        <v>112</v>
      </c>
      <c r="C49" s="64"/>
      <c r="D49" s="64"/>
      <c r="E49" s="65"/>
      <c r="F49" s="66" t="s">
        <v>67</v>
      </c>
      <c r="G49" s="64"/>
      <c r="H49" s="67"/>
    </row>
    <row r="50" spans="2:8" ht="16.5" customHeight="1" x14ac:dyDescent="0.35">
      <c r="B50" s="68" t="s">
        <v>68</v>
      </c>
      <c r="C50" s="69"/>
      <c r="D50" s="69"/>
      <c r="E50" s="69"/>
      <c r="F50" s="69" t="s">
        <v>69</v>
      </c>
      <c r="G50" s="69"/>
      <c r="H50" s="70"/>
    </row>
    <row r="51" spans="2:8" ht="15" customHeight="1" thickBot="1" x14ac:dyDescent="0.4">
      <c r="B51" s="48" t="s">
        <v>113</v>
      </c>
      <c r="C51" s="49"/>
      <c r="D51" s="49"/>
      <c r="E51" s="49"/>
      <c r="F51" s="50">
        <v>9983461893</v>
      </c>
      <c r="G51" s="50"/>
      <c r="H51" s="51"/>
    </row>
    <row r="52" spans="2:8" ht="38.25" customHeight="1" thickBot="1" x14ac:dyDescent="0.4">
      <c r="B52" s="52"/>
      <c r="C52" s="53"/>
      <c r="D52" s="53"/>
      <c r="E52" s="53"/>
      <c r="F52" s="53"/>
      <c r="G52" s="53"/>
      <c r="H52" s="54"/>
    </row>
    <row r="53" spans="2:8" ht="18" customHeight="1" thickBot="1" x14ac:dyDescent="0.4">
      <c r="B53" s="55" t="s">
        <v>70</v>
      </c>
      <c r="C53" s="56"/>
      <c r="D53" s="56"/>
      <c r="E53" s="56"/>
      <c r="F53" s="56"/>
      <c r="G53" s="56"/>
      <c r="H53" s="57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11" priority="1" operator="containsText" text="NO DISPONIBLE">
      <formula>NOT(ISERROR(SEARCH("NO DISPONIBLE",B36)))</formula>
    </cfRule>
    <cfRule type="cellIs" dxfId="10" priority="2" operator="lessThanOrEqual">
      <formula>0.15</formula>
    </cfRule>
    <cfRule type="cellIs" dxfId="9" priority="3" operator="between">
      <formula>0.5</formula>
      <formula>0.7</formula>
    </cfRule>
    <cfRule type="cellIs" dxfId="8" priority="4" operator="greaterThanOrEqual">
      <formula>0.7</formula>
    </cfRule>
  </conditionalFormatting>
  <hyperlinks>
    <hyperlink ref="B51" r:id="rId1" xr:uid="{00000000-0004-0000-0500-000000000000}"/>
  </hyperlinks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2.2.1.1.5.3'!B36:F36</xm:f>
              <xm:sqref>G36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53"/>
  <sheetViews>
    <sheetView showGridLines="0" topLeftCell="A26" zoomScale="90" zoomScaleNormal="90" workbookViewId="0">
      <selection activeCell="F39" sqref="F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8" t="s">
        <v>1</v>
      </c>
      <c r="C6" s="69"/>
      <c r="D6" s="69"/>
      <c r="E6" s="69"/>
      <c r="F6" s="69"/>
      <c r="G6" s="69"/>
      <c r="H6" s="70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128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68" t="s">
        <v>2</v>
      </c>
      <c r="C8" s="69"/>
      <c r="D8" s="69"/>
      <c r="E8" s="69"/>
      <c r="F8" s="69" t="s">
        <v>3</v>
      </c>
      <c r="G8" s="69"/>
      <c r="H8" s="41" t="s">
        <v>4</v>
      </c>
      <c r="J8" s="4"/>
      <c r="K8" s="4"/>
      <c r="L8" s="4"/>
      <c r="M8" s="4"/>
      <c r="N8" s="4"/>
      <c r="O8" s="4"/>
      <c r="P8" s="4"/>
      <c r="Q8" s="4"/>
    </row>
    <row r="9" spans="2:17" ht="37.5" customHeight="1" x14ac:dyDescent="0.35">
      <c r="B9" s="101" t="s">
        <v>90</v>
      </c>
      <c r="C9" s="85"/>
      <c r="D9" s="85"/>
      <c r="E9" s="85"/>
      <c r="F9" s="72" t="s">
        <v>91</v>
      </c>
      <c r="G9" s="72"/>
      <c r="H9" s="44" t="s">
        <v>123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8" t="s">
        <v>5</v>
      </c>
      <c r="C10" s="69"/>
      <c r="D10" s="69"/>
      <c r="E10" s="69"/>
      <c r="F10" s="69"/>
      <c r="G10" s="69"/>
      <c r="H10" s="70"/>
    </row>
    <row r="11" spans="2:17" ht="25.5" customHeight="1" x14ac:dyDescent="0.35">
      <c r="B11" s="39" t="s">
        <v>6</v>
      </c>
      <c r="C11" s="69" t="s">
        <v>7</v>
      </c>
      <c r="D11" s="69"/>
      <c r="E11" s="40" t="s">
        <v>8</v>
      </c>
      <c r="F11" s="40" t="s">
        <v>9</v>
      </c>
      <c r="G11" s="40" t="s">
        <v>10</v>
      </c>
      <c r="H11" s="41" t="s">
        <v>11</v>
      </c>
    </row>
    <row r="12" spans="2:17" ht="18.95" customHeight="1" thickBot="1" x14ac:dyDescent="0.4">
      <c r="B12" s="22" t="s">
        <v>93</v>
      </c>
      <c r="C12" s="93" t="s">
        <v>94</v>
      </c>
      <c r="D12" s="93"/>
      <c r="E12" s="42" t="s">
        <v>96</v>
      </c>
      <c r="F12" s="42" t="s">
        <v>95</v>
      </c>
      <c r="G12" s="42" t="s">
        <v>97</v>
      </c>
      <c r="H12" s="5" t="s">
        <v>12</v>
      </c>
    </row>
    <row r="13" spans="2:17" ht="16.5" customHeight="1" thickBot="1" x14ac:dyDescent="0.4">
      <c r="B13" s="102" t="s">
        <v>13</v>
      </c>
      <c r="C13" s="103"/>
      <c r="D13" s="103"/>
      <c r="E13" s="103"/>
      <c r="F13" s="104"/>
      <c r="G13" s="105" t="s">
        <v>14</v>
      </c>
      <c r="H13" s="106"/>
    </row>
    <row r="14" spans="2:17" ht="16.5" customHeight="1" x14ac:dyDescent="0.35">
      <c r="B14" s="29" t="s">
        <v>15</v>
      </c>
      <c r="C14" s="94" t="s">
        <v>16</v>
      </c>
      <c r="D14" s="94"/>
      <c r="E14" s="38" t="s">
        <v>17</v>
      </c>
      <c r="F14" s="31" t="s">
        <v>8</v>
      </c>
      <c r="G14" s="32" t="s">
        <v>18</v>
      </c>
      <c r="H14" s="31" t="s">
        <v>19</v>
      </c>
    </row>
    <row r="15" spans="2:17" ht="21" customHeight="1" thickBot="1" x14ac:dyDescent="0.4">
      <c r="B15" s="33" t="s">
        <v>98</v>
      </c>
      <c r="C15" s="50" t="s">
        <v>99</v>
      </c>
      <c r="D15" s="50"/>
      <c r="E15" s="43" t="s">
        <v>20</v>
      </c>
      <c r="F15" s="45" t="s">
        <v>21</v>
      </c>
      <c r="G15" s="33" t="s">
        <v>20</v>
      </c>
      <c r="H15" s="45" t="s">
        <v>100</v>
      </c>
    </row>
    <row r="16" spans="2:17" ht="30.95" customHeight="1" x14ac:dyDescent="0.35">
      <c r="B16" s="68" t="s">
        <v>22</v>
      </c>
      <c r="C16" s="69"/>
      <c r="D16" s="69"/>
      <c r="E16" s="69"/>
      <c r="F16" s="69" t="s">
        <v>23</v>
      </c>
      <c r="G16" s="69"/>
      <c r="H16" s="70"/>
    </row>
    <row r="17" spans="2:9" ht="47.1" customHeight="1" x14ac:dyDescent="0.35">
      <c r="B17" s="87" t="s">
        <v>24</v>
      </c>
      <c r="C17" s="88"/>
      <c r="D17" s="88"/>
      <c r="E17" s="89"/>
      <c r="F17" s="69" t="s">
        <v>25</v>
      </c>
      <c r="G17" s="69"/>
      <c r="H17" s="41" t="s">
        <v>26</v>
      </c>
    </row>
    <row r="18" spans="2:9" ht="18" customHeight="1" x14ac:dyDescent="0.35">
      <c r="B18" s="90" t="s">
        <v>27</v>
      </c>
      <c r="C18" s="91"/>
      <c r="D18" s="91"/>
      <c r="E18" s="92"/>
      <c r="F18" s="93" t="s">
        <v>28</v>
      </c>
      <c r="G18" s="93"/>
      <c r="H18" s="5" t="s">
        <v>28</v>
      </c>
    </row>
    <row r="19" spans="2:9" ht="15.75" customHeight="1" x14ac:dyDescent="0.35">
      <c r="B19" s="68" t="s">
        <v>29</v>
      </c>
      <c r="C19" s="69"/>
      <c r="D19" s="69"/>
      <c r="E19" s="69"/>
      <c r="F19" s="69"/>
      <c r="G19" s="69"/>
      <c r="H19" s="70"/>
    </row>
    <row r="20" spans="2:9" ht="60.95" customHeight="1" x14ac:dyDescent="0.35">
      <c r="B20" s="71" t="s">
        <v>134</v>
      </c>
      <c r="C20" s="72"/>
      <c r="D20" s="72"/>
      <c r="E20" s="72"/>
      <c r="F20" s="72"/>
      <c r="G20" s="72"/>
      <c r="H20" s="73"/>
    </row>
    <row r="21" spans="2:9" ht="15.75" customHeight="1" x14ac:dyDescent="0.35">
      <c r="B21" s="68" t="s">
        <v>30</v>
      </c>
      <c r="C21" s="69"/>
      <c r="D21" s="69"/>
      <c r="E21" s="69"/>
      <c r="F21" s="69"/>
      <c r="G21" s="69"/>
      <c r="H21" s="70"/>
    </row>
    <row r="22" spans="2:9" ht="63.95" customHeight="1" x14ac:dyDescent="0.35">
      <c r="B22" s="71" t="s">
        <v>137</v>
      </c>
      <c r="C22" s="72"/>
      <c r="D22" s="72"/>
      <c r="E22" s="72"/>
      <c r="F22" s="72"/>
      <c r="G22" s="72"/>
      <c r="H22" s="73"/>
    </row>
    <row r="23" spans="2:9" ht="15.75" customHeight="1" x14ac:dyDescent="0.35">
      <c r="B23" s="68" t="s">
        <v>31</v>
      </c>
      <c r="C23" s="69"/>
      <c r="D23" s="69"/>
      <c r="E23" s="69"/>
      <c r="F23" s="69" t="s">
        <v>32</v>
      </c>
      <c r="G23" s="69"/>
      <c r="H23" s="70"/>
    </row>
    <row r="24" spans="2:9" ht="24.75" customHeight="1" x14ac:dyDescent="0.35">
      <c r="B24" s="71" t="s">
        <v>33</v>
      </c>
      <c r="C24" s="72"/>
      <c r="D24" s="72"/>
      <c r="E24" s="72"/>
      <c r="F24" s="72" t="s">
        <v>34</v>
      </c>
      <c r="G24" s="72"/>
      <c r="H24" s="73"/>
    </row>
    <row r="25" spans="2:9" ht="14.25" customHeight="1" x14ac:dyDescent="0.35">
      <c r="B25" s="68" t="s">
        <v>35</v>
      </c>
      <c r="C25" s="69"/>
      <c r="D25" s="69"/>
      <c r="E25" s="69"/>
      <c r="F25" s="69" t="s">
        <v>36</v>
      </c>
      <c r="G25" s="69"/>
      <c r="H25" s="70"/>
    </row>
    <row r="26" spans="2:9" ht="15.95" customHeight="1" x14ac:dyDescent="0.35">
      <c r="B26" s="68" t="s">
        <v>37</v>
      </c>
      <c r="C26" s="69"/>
      <c r="D26" s="69" t="s">
        <v>38</v>
      </c>
      <c r="E26" s="69"/>
      <c r="F26" s="40" t="s">
        <v>37</v>
      </c>
      <c r="G26" s="40" t="s">
        <v>39</v>
      </c>
      <c r="H26" s="41" t="s">
        <v>38</v>
      </c>
    </row>
    <row r="27" spans="2:9" ht="14.25" customHeight="1" x14ac:dyDescent="0.35">
      <c r="B27" s="71">
        <v>13650</v>
      </c>
      <c r="C27" s="72"/>
      <c r="D27" s="72">
        <v>2022</v>
      </c>
      <c r="E27" s="72"/>
      <c r="F27" s="46">
        <v>14000</v>
      </c>
      <c r="G27" s="7">
        <f>(F27/B27)-1</f>
        <v>2.564102564102555E-2</v>
      </c>
      <c r="H27" s="44">
        <v>2025</v>
      </c>
    </row>
    <row r="28" spans="2:9" ht="19.5" customHeight="1" x14ac:dyDescent="0.35">
      <c r="B28" s="68" t="s">
        <v>40</v>
      </c>
      <c r="C28" s="69"/>
      <c r="D28" s="69"/>
      <c r="E28" s="69"/>
      <c r="F28" s="69"/>
      <c r="G28" s="69"/>
      <c r="H28" s="70"/>
    </row>
    <row r="29" spans="2:9" ht="19.5" customHeight="1" x14ac:dyDescent="0.35">
      <c r="B29" s="58" t="s">
        <v>24</v>
      </c>
      <c r="C29" s="59"/>
      <c r="D29" s="59"/>
      <c r="E29" s="59"/>
      <c r="F29" s="59"/>
      <c r="G29" s="59"/>
      <c r="H29" s="62"/>
    </row>
    <row r="30" spans="2:9" ht="30" customHeight="1" x14ac:dyDescent="0.35">
      <c r="B30" s="77" t="s">
        <v>41</v>
      </c>
      <c r="C30" s="78"/>
      <c r="D30" s="79"/>
      <c r="E30" s="80" t="s">
        <v>42</v>
      </c>
      <c r="F30" s="81"/>
      <c r="G30" s="82" t="s">
        <v>43</v>
      </c>
      <c r="H30" s="83"/>
    </row>
    <row r="31" spans="2:9" ht="26.1" customHeight="1" x14ac:dyDescent="0.35">
      <c r="B31" s="63" t="s">
        <v>44</v>
      </c>
      <c r="C31" s="64"/>
      <c r="D31" s="65"/>
      <c r="E31" s="66" t="s">
        <v>45</v>
      </c>
      <c r="F31" s="65"/>
      <c r="G31" s="66" t="s">
        <v>46</v>
      </c>
      <c r="H31" s="65"/>
    </row>
    <row r="32" spans="2:9" ht="45.95" customHeight="1" x14ac:dyDescent="0.35">
      <c r="B32" s="68" t="s">
        <v>47</v>
      </c>
      <c r="C32" s="69"/>
      <c r="D32" s="69"/>
      <c r="E32" s="69"/>
      <c r="F32" s="69"/>
      <c r="G32" s="69"/>
      <c r="H32" s="70"/>
      <c r="I32" s="20"/>
    </row>
    <row r="33" spans="2:8" ht="139.5" customHeight="1" x14ac:dyDescent="0.35">
      <c r="B33" s="84" t="s">
        <v>104</v>
      </c>
      <c r="C33" s="85"/>
      <c r="D33" s="85"/>
      <c r="E33" s="85"/>
      <c r="F33" s="85"/>
      <c r="G33" s="85"/>
      <c r="H33" s="86"/>
    </row>
    <row r="34" spans="2:8" ht="30" customHeight="1" x14ac:dyDescent="0.35">
      <c r="B34" s="68" t="s">
        <v>48</v>
      </c>
      <c r="C34" s="69"/>
      <c r="D34" s="69"/>
      <c r="E34" s="69"/>
      <c r="F34" s="69"/>
      <c r="G34" s="69"/>
      <c r="H34" s="70"/>
    </row>
    <row r="35" spans="2:8" ht="20.100000000000001" customHeight="1" x14ac:dyDescent="0.35">
      <c r="B35" s="39" t="s">
        <v>49</v>
      </c>
      <c r="C35" s="40" t="s">
        <v>50</v>
      </c>
      <c r="D35" s="40" t="s">
        <v>51</v>
      </c>
      <c r="E35" s="40" t="s">
        <v>52</v>
      </c>
      <c r="F35" s="40" t="s">
        <v>53</v>
      </c>
      <c r="G35" s="69" t="s">
        <v>54</v>
      </c>
      <c r="H35" s="70"/>
    </row>
    <row r="36" spans="2:8" ht="27.95" customHeight="1" x14ac:dyDescent="0.35">
      <c r="B36" s="23">
        <v>0.70150000000000001</v>
      </c>
      <c r="C36" s="23">
        <v>1.0036</v>
      </c>
      <c r="D36" s="23">
        <v>5.7643000000000004</v>
      </c>
      <c r="E36" s="23">
        <v>0.85350000000000004</v>
      </c>
      <c r="F36" s="23">
        <v>2.0844999999999998</v>
      </c>
      <c r="G36" s="72"/>
      <c r="H36" s="73"/>
    </row>
    <row r="37" spans="2:8" ht="38.1" customHeight="1" x14ac:dyDescent="0.35">
      <c r="B37" s="74" t="s">
        <v>55</v>
      </c>
      <c r="C37" s="75"/>
      <c r="D37" s="75"/>
      <c r="E37" s="75"/>
      <c r="F37" s="75"/>
      <c r="G37" s="75"/>
      <c r="H37" s="76"/>
    </row>
    <row r="38" spans="2:8" ht="14.1" customHeight="1" x14ac:dyDescent="0.35">
      <c r="B38" s="68" t="s">
        <v>56</v>
      </c>
      <c r="C38" s="69"/>
      <c r="D38" s="69"/>
      <c r="E38" s="69"/>
      <c r="F38" s="69" t="s">
        <v>57</v>
      </c>
      <c r="G38" s="69"/>
      <c r="H38" s="70"/>
    </row>
    <row r="39" spans="2:8" ht="25.5" customHeight="1" x14ac:dyDescent="0.35">
      <c r="B39" s="71" t="s">
        <v>157</v>
      </c>
      <c r="C39" s="72"/>
      <c r="D39" s="72"/>
      <c r="E39" s="72"/>
      <c r="F39" s="72" t="s">
        <v>158</v>
      </c>
      <c r="G39" s="72"/>
      <c r="H39" s="73"/>
    </row>
    <row r="40" spans="2:8" ht="17.100000000000001" customHeight="1" x14ac:dyDescent="0.35">
      <c r="B40" s="68" t="s">
        <v>58</v>
      </c>
      <c r="C40" s="69"/>
      <c r="D40" s="69"/>
      <c r="E40" s="69"/>
      <c r="F40" s="69" t="s">
        <v>59</v>
      </c>
      <c r="G40" s="69"/>
      <c r="H40" s="70"/>
    </row>
    <row r="41" spans="2:8" ht="21" customHeight="1" x14ac:dyDescent="0.35">
      <c r="B41" s="71" t="s">
        <v>105</v>
      </c>
      <c r="C41" s="72"/>
      <c r="D41" s="72"/>
      <c r="E41" s="72"/>
      <c r="F41" s="72" t="s">
        <v>106</v>
      </c>
      <c r="G41" s="72"/>
      <c r="H41" s="73"/>
    </row>
    <row r="42" spans="2:8" ht="15" customHeight="1" x14ac:dyDescent="0.35">
      <c r="B42" s="68" t="s">
        <v>60</v>
      </c>
      <c r="C42" s="69"/>
      <c r="D42" s="69"/>
      <c r="E42" s="69"/>
      <c r="F42" s="69" t="s">
        <v>61</v>
      </c>
      <c r="G42" s="69"/>
      <c r="H42" s="70"/>
    </row>
    <row r="43" spans="2:8" ht="12.95" customHeight="1" x14ac:dyDescent="0.35">
      <c r="B43" s="71" t="s">
        <v>159</v>
      </c>
      <c r="C43" s="72"/>
      <c r="D43" s="72"/>
      <c r="E43" s="72"/>
      <c r="F43" s="72" t="s">
        <v>160</v>
      </c>
      <c r="G43" s="72"/>
      <c r="H43" s="73"/>
    </row>
    <row r="44" spans="2:8" ht="24" customHeight="1" x14ac:dyDescent="0.35">
      <c r="B44" s="68" t="s">
        <v>62</v>
      </c>
      <c r="C44" s="69"/>
      <c r="D44" s="69"/>
      <c r="E44" s="69"/>
      <c r="F44" s="69" t="s">
        <v>63</v>
      </c>
      <c r="G44" s="69"/>
      <c r="H44" s="70"/>
    </row>
    <row r="45" spans="2:8" ht="14.1" customHeight="1" x14ac:dyDescent="0.35">
      <c r="B45" s="71" t="s">
        <v>105</v>
      </c>
      <c r="C45" s="72"/>
      <c r="D45" s="72"/>
      <c r="E45" s="72"/>
      <c r="F45" s="72" t="s">
        <v>106</v>
      </c>
      <c r="G45" s="72"/>
      <c r="H45" s="73"/>
    </row>
    <row r="46" spans="2:8" ht="14.1" customHeight="1" x14ac:dyDescent="0.35">
      <c r="B46" s="74" t="s">
        <v>64</v>
      </c>
      <c r="C46" s="75"/>
      <c r="D46" s="75"/>
      <c r="E46" s="75"/>
      <c r="F46" s="75"/>
      <c r="G46" s="75"/>
      <c r="H46" s="76"/>
    </row>
    <row r="47" spans="2:8" ht="15.95" customHeight="1" x14ac:dyDescent="0.35">
      <c r="B47" s="71" t="s">
        <v>111</v>
      </c>
      <c r="C47" s="72"/>
      <c r="D47" s="72"/>
      <c r="E47" s="72"/>
      <c r="F47" s="72"/>
      <c r="G47" s="72"/>
      <c r="H47" s="73"/>
    </row>
    <row r="48" spans="2:8" ht="16.5" customHeight="1" x14ac:dyDescent="0.35">
      <c r="B48" s="58" t="s">
        <v>65</v>
      </c>
      <c r="C48" s="59"/>
      <c r="D48" s="59"/>
      <c r="E48" s="60"/>
      <c r="F48" s="61" t="s">
        <v>66</v>
      </c>
      <c r="G48" s="59"/>
      <c r="H48" s="62"/>
    </row>
    <row r="49" spans="2:8" ht="18.95" customHeight="1" x14ac:dyDescent="0.35">
      <c r="B49" s="63" t="s">
        <v>112</v>
      </c>
      <c r="C49" s="64"/>
      <c r="D49" s="64"/>
      <c r="E49" s="65"/>
      <c r="F49" s="66" t="s">
        <v>67</v>
      </c>
      <c r="G49" s="64"/>
      <c r="H49" s="67"/>
    </row>
    <row r="50" spans="2:8" ht="16.5" customHeight="1" x14ac:dyDescent="0.35">
      <c r="B50" s="68" t="s">
        <v>68</v>
      </c>
      <c r="C50" s="69"/>
      <c r="D50" s="69"/>
      <c r="E50" s="69"/>
      <c r="F50" s="69" t="s">
        <v>69</v>
      </c>
      <c r="G50" s="69"/>
      <c r="H50" s="70"/>
    </row>
    <row r="51" spans="2:8" ht="15" customHeight="1" thickBot="1" x14ac:dyDescent="0.4">
      <c r="B51" s="48" t="s">
        <v>113</v>
      </c>
      <c r="C51" s="49"/>
      <c r="D51" s="49"/>
      <c r="E51" s="49"/>
      <c r="F51" s="50">
        <v>9983461893</v>
      </c>
      <c r="G51" s="50"/>
      <c r="H51" s="51"/>
    </row>
    <row r="52" spans="2:8" ht="38.25" customHeight="1" thickBot="1" x14ac:dyDescent="0.4">
      <c r="B52" s="52"/>
      <c r="C52" s="53"/>
      <c r="D52" s="53"/>
      <c r="E52" s="53"/>
      <c r="F52" s="53"/>
      <c r="G52" s="53"/>
      <c r="H52" s="54"/>
    </row>
    <row r="53" spans="2:8" ht="18" customHeight="1" thickBot="1" x14ac:dyDescent="0.4">
      <c r="B53" s="55" t="s">
        <v>70</v>
      </c>
      <c r="C53" s="56"/>
      <c r="D53" s="56"/>
      <c r="E53" s="56"/>
      <c r="F53" s="56"/>
      <c r="G53" s="56"/>
      <c r="H53" s="57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7" priority="1" operator="containsText" text="NO DISPONIBLE">
      <formula>NOT(ISERROR(SEARCH("NO DISPONIBLE",B36)))</formula>
    </cfRule>
    <cfRule type="cellIs" dxfId="6" priority="2" operator="lessThanOrEqual">
      <formula>0.15</formula>
    </cfRule>
    <cfRule type="cellIs" dxfId="5" priority="3" operator="between">
      <formula>0.5</formula>
      <formula>0.7</formula>
    </cfRule>
    <cfRule type="cellIs" dxfId="4" priority="4" operator="greaterThanOrEqual">
      <formula>0.7</formula>
    </cfRule>
  </conditionalFormatting>
  <hyperlinks>
    <hyperlink ref="B51" r:id="rId1" xr:uid="{00000000-0004-0000-0600-000000000000}"/>
  </hyperlinks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2.2.1.1.5.3 (2)'!B36:F36</xm:f>
              <xm:sqref>G36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Q53"/>
  <sheetViews>
    <sheetView showGridLines="0" tabSelected="1" topLeftCell="A25" zoomScale="90" zoomScaleNormal="90" workbookViewId="0">
      <selection activeCell="B33" sqref="B33:H33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8" t="s">
        <v>1</v>
      </c>
      <c r="C6" s="69"/>
      <c r="D6" s="69"/>
      <c r="E6" s="69"/>
      <c r="F6" s="69"/>
      <c r="G6" s="69"/>
      <c r="H6" s="70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129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29.25" customHeight="1" x14ac:dyDescent="0.35">
      <c r="B8" s="68" t="s">
        <v>2</v>
      </c>
      <c r="C8" s="69"/>
      <c r="D8" s="69"/>
      <c r="E8" s="69"/>
      <c r="F8" s="69" t="s">
        <v>3</v>
      </c>
      <c r="G8" s="69"/>
      <c r="H8" s="41" t="s">
        <v>4</v>
      </c>
      <c r="J8" s="4"/>
      <c r="K8" s="4"/>
      <c r="L8" s="4"/>
      <c r="M8" s="4"/>
      <c r="N8" s="4"/>
      <c r="O8" s="4"/>
      <c r="P8" s="4"/>
      <c r="Q8" s="4"/>
    </row>
    <row r="9" spans="2:17" ht="37.5" customHeight="1" x14ac:dyDescent="0.35">
      <c r="B9" s="101" t="s">
        <v>90</v>
      </c>
      <c r="C9" s="85"/>
      <c r="D9" s="85"/>
      <c r="E9" s="85"/>
      <c r="F9" s="72" t="s">
        <v>91</v>
      </c>
      <c r="G9" s="72"/>
      <c r="H9" s="44" t="s">
        <v>123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68" t="s">
        <v>5</v>
      </c>
      <c r="C10" s="69"/>
      <c r="D10" s="69"/>
      <c r="E10" s="69"/>
      <c r="F10" s="69"/>
      <c r="G10" s="69"/>
      <c r="H10" s="70"/>
    </row>
    <row r="11" spans="2:17" ht="25.5" customHeight="1" x14ac:dyDescent="0.35">
      <c r="B11" s="39" t="s">
        <v>6</v>
      </c>
      <c r="C11" s="69" t="s">
        <v>7</v>
      </c>
      <c r="D11" s="69"/>
      <c r="E11" s="40" t="s">
        <v>8</v>
      </c>
      <c r="F11" s="40" t="s">
        <v>9</v>
      </c>
      <c r="G11" s="40" t="s">
        <v>10</v>
      </c>
      <c r="H11" s="41" t="s">
        <v>11</v>
      </c>
    </row>
    <row r="12" spans="2:17" ht="18.95" customHeight="1" thickBot="1" x14ac:dyDescent="0.4">
      <c r="B12" s="22" t="s">
        <v>93</v>
      </c>
      <c r="C12" s="93" t="s">
        <v>94</v>
      </c>
      <c r="D12" s="93"/>
      <c r="E12" s="42" t="s">
        <v>96</v>
      </c>
      <c r="F12" s="42" t="s">
        <v>95</v>
      </c>
      <c r="G12" s="42" t="s">
        <v>97</v>
      </c>
      <c r="H12" s="5" t="s">
        <v>12</v>
      </c>
    </row>
    <row r="13" spans="2:17" ht="16.5" customHeight="1" thickBot="1" x14ac:dyDescent="0.4">
      <c r="B13" s="102" t="s">
        <v>13</v>
      </c>
      <c r="C13" s="103"/>
      <c r="D13" s="103"/>
      <c r="E13" s="103"/>
      <c r="F13" s="104"/>
      <c r="G13" s="105" t="s">
        <v>14</v>
      </c>
      <c r="H13" s="106"/>
    </row>
    <row r="14" spans="2:17" ht="16.5" customHeight="1" x14ac:dyDescent="0.35">
      <c r="B14" s="29" t="s">
        <v>15</v>
      </c>
      <c r="C14" s="94" t="s">
        <v>16</v>
      </c>
      <c r="D14" s="94"/>
      <c r="E14" s="38" t="s">
        <v>17</v>
      </c>
      <c r="F14" s="31" t="s">
        <v>8</v>
      </c>
      <c r="G14" s="32" t="s">
        <v>18</v>
      </c>
      <c r="H14" s="31" t="s">
        <v>19</v>
      </c>
    </row>
    <row r="15" spans="2:17" ht="21" customHeight="1" thickBot="1" x14ac:dyDescent="0.4">
      <c r="B15" s="33" t="s">
        <v>98</v>
      </c>
      <c r="C15" s="50" t="s">
        <v>99</v>
      </c>
      <c r="D15" s="50"/>
      <c r="E15" s="43" t="s">
        <v>20</v>
      </c>
      <c r="F15" s="45" t="s">
        <v>21</v>
      </c>
      <c r="G15" s="33" t="s">
        <v>20</v>
      </c>
      <c r="H15" s="45" t="s">
        <v>100</v>
      </c>
    </row>
    <row r="16" spans="2:17" ht="30.95" customHeight="1" x14ac:dyDescent="0.35">
      <c r="B16" s="68" t="s">
        <v>22</v>
      </c>
      <c r="C16" s="69"/>
      <c r="D16" s="69"/>
      <c r="E16" s="69"/>
      <c r="F16" s="69" t="s">
        <v>23</v>
      </c>
      <c r="G16" s="69"/>
      <c r="H16" s="70"/>
    </row>
    <row r="17" spans="2:9" ht="47.1" customHeight="1" x14ac:dyDescent="0.35">
      <c r="B17" s="87" t="s">
        <v>24</v>
      </c>
      <c r="C17" s="88"/>
      <c r="D17" s="88"/>
      <c r="E17" s="89"/>
      <c r="F17" s="69" t="s">
        <v>25</v>
      </c>
      <c r="G17" s="69"/>
      <c r="H17" s="41" t="s">
        <v>26</v>
      </c>
    </row>
    <row r="18" spans="2:9" ht="18" customHeight="1" x14ac:dyDescent="0.35">
      <c r="B18" s="90" t="s">
        <v>27</v>
      </c>
      <c r="C18" s="91"/>
      <c r="D18" s="91"/>
      <c r="E18" s="92"/>
      <c r="F18" s="93" t="s">
        <v>28</v>
      </c>
      <c r="G18" s="93"/>
      <c r="H18" s="5" t="s">
        <v>28</v>
      </c>
    </row>
    <row r="19" spans="2:9" ht="15.75" customHeight="1" x14ac:dyDescent="0.35">
      <c r="B19" s="68" t="s">
        <v>29</v>
      </c>
      <c r="C19" s="69"/>
      <c r="D19" s="69"/>
      <c r="E19" s="69"/>
      <c r="F19" s="69"/>
      <c r="G19" s="69"/>
      <c r="H19" s="70"/>
    </row>
    <row r="20" spans="2:9" ht="60.95" customHeight="1" x14ac:dyDescent="0.35">
      <c r="B20" s="71" t="s">
        <v>135</v>
      </c>
      <c r="C20" s="72"/>
      <c r="D20" s="72"/>
      <c r="E20" s="72"/>
      <c r="F20" s="72"/>
      <c r="G20" s="72"/>
      <c r="H20" s="73"/>
    </row>
    <row r="21" spans="2:9" ht="15.75" customHeight="1" x14ac:dyDescent="0.35">
      <c r="B21" s="68" t="s">
        <v>30</v>
      </c>
      <c r="C21" s="69"/>
      <c r="D21" s="69"/>
      <c r="E21" s="69"/>
      <c r="F21" s="69"/>
      <c r="G21" s="69"/>
      <c r="H21" s="70"/>
    </row>
    <row r="22" spans="2:9" ht="63.95" customHeight="1" x14ac:dyDescent="0.35">
      <c r="B22" s="71" t="s">
        <v>136</v>
      </c>
      <c r="C22" s="72"/>
      <c r="D22" s="72"/>
      <c r="E22" s="72"/>
      <c r="F22" s="72"/>
      <c r="G22" s="72"/>
      <c r="H22" s="73"/>
    </row>
    <row r="23" spans="2:9" ht="15.75" customHeight="1" x14ac:dyDescent="0.35">
      <c r="B23" s="68" t="s">
        <v>31</v>
      </c>
      <c r="C23" s="69"/>
      <c r="D23" s="69"/>
      <c r="E23" s="69"/>
      <c r="F23" s="69" t="s">
        <v>32</v>
      </c>
      <c r="G23" s="69"/>
      <c r="H23" s="70"/>
    </row>
    <row r="24" spans="2:9" ht="24.75" customHeight="1" x14ac:dyDescent="0.35">
      <c r="B24" s="71" t="s">
        <v>33</v>
      </c>
      <c r="C24" s="72"/>
      <c r="D24" s="72"/>
      <c r="E24" s="72"/>
      <c r="F24" s="72" t="s">
        <v>34</v>
      </c>
      <c r="G24" s="72"/>
      <c r="H24" s="73"/>
    </row>
    <row r="25" spans="2:9" ht="14.25" customHeight="1" x14ac:dyDescent="0.35">
      <c r="B25" s="68" t="s">
        <v>35</v>
      </c>
      <c r="C25" s="69"/>
      <c r="D25" s="69"/>
      <c r="E25" s="69"/>
      <c r="F25" s="69" t="s">
        <v>36</v>
      </c>
      <c r="G25" s="69"/>
      <c r="H25" s="70"/>
    </row>
    <row r="26" spans="2:9" ht="15.95" customHeight="1" x14ac:dyDescent="0.35">
      <c r="B26" s="68" t="s">
        <v>37</v>
      </c>
      <c r="C26" s="69"/>
      <c r="D26" s="69" t="s">
        <v>38</v>
      </c>
      <c r="E26" s="69"/>
      <c r="F26" s="40" t="s">
        <v>37</v>
      </c>
      <c r="G26" s="40" t="s">
        <v>39</v>
      </c>
      <c r="H26" s="41" t="s">
        <v>38</v>
      </c>
    </row>
    <row r="27" spans="2:9" ht="14.25" customHeight="1" x14ac:dyDescent="0.35">
      <c r="B27" s="71">
        <v>25</v>
      </c>
      <c r="C27" s="72"/>
      <c r="D27" s="72">
        <v>2022</v>
      </c>
      <c r="E27" s="72"/>
      <c r="F27" s="46">
        <v>35</v>
      </c>
      <c r="G27" s="7">
        <f>(F27/B27)-1</f>
        <v>0.39999999999999991</v>
      </c>
      <c r="H27" s="44">
        <v>2025</v>
      </c>
    </row>
    <row r="28" spans="2:9" ht="19.5" customHeight="1" x14ac:dyDescent="0.35">
      <c r="B28" s="68" t="s">
        <v>40</v>
      </c>
      <c r="C28" s="69"/>
      <c r="D28" s="69"/>
      <c r="E28" s="69"/>
      <c r="F28" s="69"/>
      <c r="G28" s="69"/>
      <c r="H28" s="70"/>
    </row>
    <row r="29" spans="2:9" ht="19.5" customHeight="1" x14ac:dyDescent="0.35">
      <c r="B29" s="58" t="s">
        <v>24</v>
      </c>
      <c r="C29" s="59"/>
      <c r="D29" s="59"/>
      <c r="E29" s="59"/>
      <c r="F29" s="59"/>
      <c r="G29" s="59"/>
      <c r="H29" s="62"/>
    </row>
    <row r="30" spans="2:9" ht="30" customHeight="1" x14ac:dyDescent="0.35">
      <c r="B30" s="77" t="s">
        <v>41</v>
      </c>
      <c r="C30" s="78"/>
      <c r="D30" s="79"/>
      <c r="E30" s="80" t="s">
        <v>42</v>
      </c>
      <c r="F30" s="81"/>
      <c r="G30" s="82" t="s">
        <v>43</v>
      </c>
      <c r="H30" s="83"/>
    </row>
    <row r="31" spans="2:9" ht="26.1" customHeight="1" x14ac:dyDescent="0.35">
      <c r="B31" s="63" t="s">
        <v>44</v>
      </c>
      <c r="C31" s="64"/>
      <c r="D31" s="65"/>
      <c r="E31" s="66" t="s">
        <v>45</v>
      </c>
      <c r="F31" s="65"/>
      <c r="G31" s="66" t="s">
        <v>46</v>
      </c>
      <c r="H31" s="65"/>
    </row>
    <row r="32" spans="2:9" ht="45.95" customHeight="1" x14ac:dyDescent="0.35">
      <c r="B32" s="68" t="s">
        <v>47</v>
      </c>
      <c r="C32" s="69"/>
      <c r="D32" s="69"/>
      <c r="E32" s="69"/>
      <c r="F32" s="69"/>
      <c r="G32" s="69"/>
      <c r="H32" s="70"/>
      <c r="I32" s="20"/>
    </row>
    <row r="33" spans="2:8" ht="139.5" customHeight="1" x14ac:dyDescent="0.35">
      <c r="B33" s="84" t="s">
        <v>104</v>
      </c>
      <c r="C33" s="85"/>
      <c r="D33" s="85"/>
      <c r="E33" s="85"/>
      <c r="F33" s="85"/>
      <c r="G33" s="85"/>
      <c r="H33" s="86"/>
    </row>
    <row r="34" spans="2:8" ht="30" customHeight="1" x14ac:dyDescent="0.35">
      <c r="B34" s="68" t="s">
        <v>48</v>
      </c>
      <c r="C34" s="69"/>
      <c r="D34" s="69"/>
      <c r="E34" s="69"/>
      <c r="F34" s="69"/>
      <c r="G34" s="69"/>
      <c r="H34" s="70"/>
    </row>
    <row r="35" spans="2:8" ht="20.100000000000001" customHeight="1" x14ac:dyDescent="0.35">
      <c r="B35" s="39" t="s">
        <v>49</v>
      </c>
      <c r="C35" s="40" t="s">
        <v>50</v>
      </c>
      <c r="D35" s="40" t="s">
        <v>51</v>
      </c>
      <c r="E35" s="40" t="s">
        <v>52</v>
      </c>
      <c r="F35" s="40" t="s">
        <v>53</v>
      </c>
      <c r="G35" s="69" t="s">
        <v>54</v>
      </c>
      <c r="H35" s="70"/>
    </row>
    <row r="36" spans="2:8" ht="27.95" customHeight="1" x14ac:dyDescent="0.35">
      <c r="B36" s="23">
        <v>1</v>
      </c>
      <c r="C36" s="23">
        <v>0.8</v>
      </c>
      <c r="D36" s="23">
        <v>1</v>
      </c>
      <c r="E36" s="23">
        <v>1</v>
      </c>
      <c r="F36" s="23">
        <v>0.94289999999999996</v>
      </c>
      <c r="G36" s="72"/>
      <c r="H36" s="73"/>
    </row>
    <row r="37" spans="2:8" ht="38.1" customHeight="1" x14ac:dyDescent="0.35">
      <c r="B37" s="74" t="s">
        <v>55</v>
      </c>
      <c r="C37" s="75"/>
      <c r="D37" s="75"/>
      <c r="E37" s="75"/>
      <c r="F37" s="75"/>
      <c r="G37" s="75"/>
      <c r="H37" s="76"/>
    </row>
    <row r="38" spans="2:8" ht="14.1" customHeight="1" x14ac:dyDescent="0.35">
      <c r="B38" s="68" t="s">
        <v>56</v>
      </c>
      <c r="C38" s="69"/>
      <c r="D38" s="69"/>
      <c r="E38" s="69"/>
      <c r="F38" s="69" t="s">
        <v>57</v>
      </c>
      <c r="G38" s="69"/>
      <c r="H38" s="70"/>
    </row>
    <row r="39" spans="2:8" ht="39" customHeight="1" x14ac:dyDescent="0.35">
      <c r="B39" s="63" t="s">
        <v>161</v>
      </c>
      <c r="C39" s="64"/>
      <c r="D39" s="64"/>
      <c r="E39" s="65"/>
      <c r="F39" s="107" t="s">
        <v>162</v>
      </c>
      <c r="G39" s="108"/>
      <c r="H39" s="109"/>
    </row>
    <row r="40" spans="2:8" ht="17.100000000000001" customHeight="1" x14ac:dyDescent="0.35">
      <c r="B40" s="68" t="s">
        <v>58</v>
      </c>
      <c r="C40" s="69"/>
      <c r="D40" s="69"/>
      <c r="E40" s="69"/>
      <c r="F40" s="69" t="s">
        <v>59</v>
      </c>
      <c r="G40" s="69"/>
      <c r="H40" s="70"/>
    </row>
    <row r="41" spans="2:8" ht="21" customHeight="1" x14ac:dyDescent="0.35">
      <c r="B41" s="71" t="s">
        <v>105</v>
      </c>
      <c r="C41" s="72"/>
      <c r="D41" s="72"/>
      <c r="E41" s="72"/>
      <c r="F41" s="72" t="s">
        <v>106</v>
      </c>
      <c r="G41" s="72"/>
      <c r="H41" s="73"/>
    </row>
    <row r="42" spans="2:8" ht="15" customHeight="1" x14ac:dyDescent="0.35">
      <c r="B42" s="68" t="s">
        <v>60</v>
      </c>
      <c r="C42" s="69"/>
      <c r="D42" s="69"/>
      <c r="E42" s="69"/>
      <c r="F42" s="69" t="s">
        <v>61</v>
      </c>
      <c r="G42" s="69"/>
      <c r="H42" s="70"/>
    </row>
    <row r="43" spans="2:8" ht="32.25" customHeight="1" x14ac:dyDescent="0.35">
      <c r="B43" s="63" t="s">
        <v>163</v>
      </c>
      <c r="C43" s="64"/>
      <c r="D43" s="64"/>
      <c r="E43" s="65"/>
      <c r="F43" s="66" t="s">
        <v>164</v>
      </c>
      <c r="G43" s="64"/>
      <c r="H43" s="67"/>
    </row>
    <row r="44" spans="2:8" ht="24" customHeight="1" x14ac:dyDescent="0.35">
      <c r="B44" s="68" t="s">
        <v>62</v>
      </c>
      <c r="C44" s="69"/>
      <c r="D44" s="69"/>
      <c r="E44" s="69"/>
      <c r="F44" s="69" t="s">
        <v>63</v>
      </c>
      <c r="G44" s="69"/>
      <c r="H44" s="70"/>
    </row>
    <row r="45" spans="2:8" ht="14.1" customHeight="1" x14ac:dyDescent="0.35">
      <c r="B45" s="71" t="s">
        <v>105</v>
      </c>
      <c r="C45" s="72"/>
      <c r="D45" s="72"/>
      <c r="E45" s="72"/>
      <c r="F45" s="72" t="s">
        <v>106</v>
      </c>
      <c r="G45" s="72"/>
      <c r="H45" s="73"/>
    </row>
    <row r="46" spans="2:8" ht="14.1" customHeight="1" x14ac:dyDescent="0.35">
      <c r="B46" s="74" t="s">
        <v>64</v>
      </c>
      <c r="C46" s="75"/>
      <c r="D46" s="75"/>
      <c r="E46" s="75"/>
      <c r="F46" s="75"/>
      <c r="G46" s="75"/>
      <c r="H46" s="76"/>
    </row>
    <row r="47" spans="2:8" ht="15.95" customHeight="1" x14ac:dyDescent="0.35">
      <c r="B47" s="71" t="s">
        <v>111</v>
      </c>
      <c r="C47" s="72"/>
      <c r="D47" s="72"/>
      <c r="E47" s="72"/>
      <c r="F47" s="72"/>
      <c r="G47" s="72"/>
      <c r="H47" s="73"/>
    </row>
    <row r="48" spans="2:8" ht="16.5" customHeight="1" x14ac:dyDescent="0.35">
      <c r="B48" s="58" t="s">
        <v>65</v>
      </c>
      <c r="C48" s="59"/>
      <c r="D48" s="59"/>
      <c r="E48" s="60"/>
      <c r="F48" s="61" t="s">
        <v>66</v>
      </c>
      <c r="G48" s="59"/>
      <c r="H48" s="62"/>
    </row>
    <row r="49" spans="2:8" ht="18.95" customHeight="1" x14ac:dyDescent="0.35">
      <c r="B49" s="63" t="s">
        <v>112</v>
      </c>
      <c r="C49" s="64"/>
      <c r="D49" s="64"/>
      <c r="E49" s="65"/>
      <c r="F49" s="66" t="s">
        <v>67</v>
      </c>
      <c r="G49" s="64"/>
      <c r="H49" s="67"/>
    </row>
    <row r="50" spans="2:8" ht="16.5" customHeight="1" x14ac:dyDescent="0.35">
      <c r="B50" s="68" t="s">
        <v>68</v>
      </c>
      <c r="C50" s="69"/>
      <c r="D50" s="69"/>
      <c r="E50" s="69"/>
      <c r="F50" s="69" t="s">
        <v>69</v>
      </c>
      <c r="G50" s="69"/>
      <c r="H50" s="70"/>
    </row>
    <row r="51" spans="2:8" ht="15" customHeight="1" thickBot="1" x14ac:dyDescent="0.4">
      <c r="B51" s="48" t="s">
        <v>113</v>
      </c>
      <c r="C51" s="49"/>
      <c r="D51" s="49"/>
      <c r="E51" s="49"/>
      <c r="F51" s="50">
        <v>9983461893</v>
      </c>
      <c r="G51" s="50"/>
      <c r="H51" s="51"/>
    </row>
    <row r="52" spans="2:8" ht="38.25" customHeight="1" thickBot="1" x14ac:dyDescent="0.4">
      <c r="B52" s="52"/>
      <c r="C52" s="53"/>
      <c r="D52" s="53"/>
      <c r="E52" s="53"/>
      <c r="F52" s="53"/>
      <c r="G52" s="53"/>
      <c r="H52" s="54"/>
    </row>
    <row r="53" spans="2:8" ht="18" customHeight="1" thickBot="1" x14ac:dyDescent="0.4">
      <c r="B53" s="55" t="s">
        <v>70</v>
      </c>
      <c r="C53" s="56"/>
      <c r="D53" s="56"/>
      <c r="E53" s="56"/>
      <c r="F53" s="56"/>
      <c r="G53" s="56"/>
      <c r="H53" s="57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3" priority="1" operator="containsText" text="NO DISPONIBLE">
      <formula>NOT(ISERROR(SEARCH("NO DISPONIBLE",B36)))</formula>
    </cfRule>
    <cfRule type="cellIs" dxfId="2" priority="2" operator="lessThanOrEqual">
      <formula>0.15</formula>
    </cfRule>
    <cfRule type="cellIs" dxfId="1" priority="3" operator="between">
      <formula>0.5</formula>
      <formula>0.7</formula>
    </cfRule>
    <cfRule type="cellIs" dxfId="0" priority="4" operator="greaterThanOrEqual">
      <formula>0.7</formula>
    </cfRule>
  </conditionalFormatting>
  <hyperlinks>
    <hyperlink ref="B51" r:id="rId1" xr:uid="{00000000-0004-0000-0700-000000000000}"/>
  </hyperlinks>
  <pageMargins left="0.70866141732283472" right="0.70866141732283472" top="0.74803149606299213" bottom="0.74803149606299213" header="0.31496062992125984" footer="0.31496062992125984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700-00000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2.2.1.1.5.4'!B36:F36</xm:f>
              <xm:sqref>G36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4:C21"/>
  <sheetViews>
    <sheetView zoomScale="145" workbookViewId="0">
      <selection activeCell="A7" sqref="A7"/>
    </sheetView>
  </sheetViews>
  <sheetFormatPr baseColWidth="10" defaultColWidth="11.42578125" defaultRowHeight="15" x14ac:dyDescent="0.25"/>
  <cols>
    <col min="1" max="1" width="55.5703125" customWidth="1"/>
    <col min="2" max="2" width="22.85546875" customWidth="1"/>
    <col min="3" max="3" width="42.5703125" style="25" bestFit="1" customWidth="1"/>
  </cols>
  <sheetData>
    <row r="4" spans="1:3" x14ac:dyDescent="0.25">
      <c r="A4" s="24" t="s">
        <v>71</v>
      </c>
      <c r="B4" s="24" t="s">
        <v>72</v>
      </c>
      <c r="C4" s="26" t="s">
        <v>73</v>
      </c>
    </row>
    <row r="5" spans="1:3" x14ac:dyDescent="0.25">
      <c r="A5" t="s">
        <v>1</v>
      </c>
      <c r="B5" t="s">
        <v>74</v>
      </c>
    </row>
    <row r="6" spans="1:3" x14ac:dyDescent="0.25">
      <c r="A6" t="s">
        <v>2</v>
      </c>
      <c r="B6" t="s">
        <v>74</v>
      </c>
    </row>
    <row r="7" spans="1:3" x14ac:dyDescent="0.25">
      <c r="A7" t="s">
        <v>3</v>
      </c>
      <c r="B7" t="s">
        <v>74</v>
      </c>
    </row>
    <row r="8" spans="1:3" ht="45" x14ac:dyDescent="0.25">
      <c r="A8" t="s">
        <v>4</v>
      </c>
      <c r="B8" t="s">
        <v>74</v>
      </c>
      <c r="C8" s="25" t="s">
        <v>75</v>
      </c>
    </row>
    <row r="9" spans="1:3" ht="30" x14ac:dyDescent="0.25">
      <c r="A9" t="s">
        <v>29</v>
      </c>
      <c r="B9" t="s">
        <v>74</v>
      </c>
      <c r="C9" s="25" t="s">
        <v>76</v>
      </c>
    </row>
    <row r="10" spans="1:3" ht="45" x14ac:dyDescent="0.25">
      <c r="A10" t="s">
        <v>30</v>
      </c>
      <c r="B10" t="s">
        <v>74</v>
      </c>
      <c r="C10" s="25" t="s">
        <v>77</v>
      </c>
    </row>
    <row r="11" spans="1:3" x14ac:dyDescent="0.25">
      <c r="A11" t="s">
        <v>31</v>
      </c>
      <c r="B11" t="s">
        <v>78</v>
      </c>
      <c r="C11" s="25" t="s">
        <v>79</v>
      </c>
    </row>
    <row r="12" spans="1:3" ht="45" x14ac:dyDescent="0.25">
      <c r="A12" t="s">
        <v>32</v>
      </c>
      <c r="C12" s="25" t="s">
        <v>80</v>
      </c>
    </row>
    <row r="13" spans="1:3" x14ac:dyDescent="0.25">
      <c r="A13" s="24" t="s">
        <v>35</v>
      </c>
    </row>
    <row r="14" spans="1:3" ht="45" x14ac:dyDescent="0.25">
      <c r="A14" t="s">
        <v>37</v>
      </c>
      <c r="C14" s="25" t="s">
        <v>81</v>
      </c>
    </row>
    <row r="15" spans="1:3" x14ac:dyDescent="0.25">
      <c r="A15" t="s">
        <v>82</v>
      </c>
      <c r="C15" s="25" t="s">
        <v>83</v>
      </c>
    </row>
    <row r="16" spans="1:3" x14ac:dyDescent="0.25">
      <c r="A16" s="24" t="s">
        <v>36</v>
      </c>
    </row>
    <row r="17" spans="1:3" ht="30" x14ac:dyDescent="0.25">
      <c r="A17" t="s">
        <v>37</v>
      </c>
      <c r="C17" s="25" t="s">
        <v>84</v>
      </c>
    </row>
    <row r="18" spans="1:3" ht="45" x14ac:dyDescent="0.25">
      <c r="A18" t="s">
        <v>39</v>
      </c>
      <c r="C18" s="25" t="s">
        <v>85</v>
      </c>
    </row>
    <row r="19" spans="1:3" x14ac:dyDescent="0.25">
      <c r="A19" t="s">
        <v>38</v>
      </c>
      <c r="C19" s="25" t="s">
        <v>86</v>
      </c>
    </row>
    <row r="20" spans="1:3" ht="30" x14ac:dyDescent="0.25">
      <c r="A20" t="s">
        <v>47</v>
      </c>
      <c r="C20" s="25" t="s">
        <v>87</v>
      </c>
    </row>
    <row r="21" spans="1:3" x14ac:dyDescent="0.25">
      <c r="A21" s="24" t="s">
        <v>55</v>
      </c>
      <c r="C21" s="25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 2.2.1.1.5</vt:lpstr>
      <vt:lpstr>2.2.1.1.5 (2)</vt:lpstr>
      <vt:lpstr> 2.2.1.1.5.1</vt:lpstr>
      <vt:lpstr> 2.2.1.1.5.2</vt:lpstr>
      <vt:lpstr> 2.2.1.1.5.2 (2)</vt:lpstr>
      <vt:lpstr> 2.2.1.1.5.3</vt:lpstr>
      <vt:lpstr> 2.2.1.1.5.3 (2)</vt:lpstr>
      <vt:lpstr> 2.2.1.1.5.4</vt:lpstr>
      <vt:lpstr>INSTRUCTIVO</vt:lpstr>
      <vt:lpstr>' 2.2.1.1.5'!Área_de_impresión</vt:lpstr>
      <vt:lpstr>' 2.2.1.1.5.1'!Área_de_impresión</vt:lpstr>
      <vt:lpstr>' 2.2.1.1.5.2'!Área_de_impresión</vt:lpstr>
      <vt:lpstr>' 2.2.1.1.5.2 (2)'!Área_de_impresión</vt:lpstr>
      <vt:lpstr>' 2.2.1.1.5.3'!Área_de_impresión</vt:lpstr>
      <vt:lpstr>' 2.2.1.1.5.3 (2)'!Área_de_impresión</vt:lpstr>
      <vt:lpstr>' 2.2.1.1.5.4'!Área_de_impresión</vt:lpstr>
      <vt:lpstr>'2.2.1.1.5 (2)'!Área_de_impresión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MAYLIDI BALAM</cp:lastModifiedBy>
  <cp:revision/>
  <cp:lastPrinted>2025-10-02T16:03:21Z</cp:lastPrinted>
  <dcterms:created xsi:type="dcterms:W3CDTF">2021-02-17T19:36:04Z</dcterms:created>
  <dcterms:modified xsi:type="dcterms:W3CDTF">2025-12-29T14:27:35Z</dcterms:modified>
  <cp:category/>
  <cp:contentStatus/>
</cp:coreProperties>
</file>